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узнецкая 93)8" sheetId="1" r:id="rId1"/>
    <sheet name="Кузнецкая 93)8(2019)" sheetId="2" r:id="rId2"/>
    <sheet name="Кузнецкая 93)8(2020)" sheetId="3" r:id="rId3"/>
    <sheet name="Кузнецкая 93)8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'Кузнецкая 93)8'!#REF!,'Кузнецкая 93)8'!#REF!</definedName>
    <definedName name="Z_6E36EA37_049E_4FAE_B719_2847CD16F858_.wvu.Rows" localSheetId="0" hidden="1">'Кузнецкая 93)8'!$42:$45</definedName>
    <definedName name="Z_73C0D023_21BD_4441_8EFA_957546C15799_.wvu.Cols" localSheetId="0" hidden="1">'Кузнецкая 93)8'!#REF!,'Кузнецкая 93)8'!#REF!</definedName>
    <definedName name="Z_73C0D023_21BD_4441_8EFA_957546C15799_.wvu.Rows" localSheetId="0" hidden="1">'Кузнецкая 93)8'!$42:$45</definedName>
    <definedName name="_xlnm.Print_Area" localSheetId="0">'Кузнецкая 93)8'!$A$1:$G$60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57" i="2"/>
  <c r="F33" i="2"/>
  <c r="F9" i="2"/>
  <c r="G9" i="2"/>
  <c r="E9" i="2"/>
  <c r="F58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F25" i="2"/>
  <c r="G6" i="2"/>
  <c r="A2" i="2"/>
  <c r="F52" i="2"/>
  <c r="F40" i="2"/>
  <c r="F26" i="2"/>
  <c r="F51" i="2" s="1"/>
  <c r="F56" i="2" s="1"/>
  <c r="G21" i="2"/>
  <c r="F21" i="2"/>
  <c r="E21" i="2"/>
  <c r="G16" i="2"/>
  <c r="F16" i="2"/>
  <c r="E16" i="2"/>
  <c r="F59" i="2" l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<sst xmlns="http://schemas.openxmlformats.org/spreadsheetml/2006/main" count="242" uniqueCount="78">
  <si>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</si>
  <si>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</si>
  <si>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</si>
  <si>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</si>
  <si>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</si>
  <si>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</si>
  <si>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</si>
  <si>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</si>
  <si>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</si>
  <si>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</si>
  <si>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</si>
  <si>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</si>
  <si>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</si>
  <si>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</si>
  <si>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</si>
  <si>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</si>
  <si>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</si>
  <si>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</si>
  <si>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</si>
  <si>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</si>
  <si>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</si>
  <si>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</si>
  <si>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</si>
  <si>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</si>
  <si>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</si>
  <si>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</si>
  <si>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</si>
  <si>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</si>
  <si>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</si>
  <si>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</si>
  <si>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</si>
  <si>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</si>
  <si>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</si>
  <si>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</si>
  <si>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</si>
  <si>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</si>
  <si>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</si>
  <si>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</si>
  <si>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93/8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</si>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</sst>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52">
          <cell r="W352">
            <v>3040.102174012186</v>
          </cell>
          <cell r="X352">
            <v>594.70057602082647</v>
          </cell>
          <cell r="Y352">
            <v>38.563200000000002</v>
          </cell>
          <cell r="AA352">
            <v>0</v>
          </cell>
          <cell r="AB352">
            <v>2266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21322.03</v>
          </cell>
          <cell r="AJ352">
            <v>0</v>
          </cell>
          <cell r="AK352">
            <v>0</v>
          </cell>
          <cell r="AL352">
            <v>0</v>
          </cell>
          <cell r="AM352">
            <v>1153.6000000000001</v>
          </cell>
          <cell r="AN352">
            <v>23896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Y352">
            <v>10048.822793550291</v>
          </cell>
          <cell r="BB352">
            <v>0</v>
          </cell>
          <cell r="BC352">
            <v>0</v>
          </cell>
          <cell r="CN352">
            <v>2728.2592045013998</v>
          </cell>
          <cell r="CO352">
            <v>559.17412838977975</v>
          </cell>
          <cell r="CP352">
            <v>0</v>
          </cell>
          <cell r="DB352">
            <v>0</v>
          </cell>
          <cell r="DG352">
            <v>2330.2529896671472</v>
          </cell>
          <cell r="DU352">
            <v>10881.636399067025</v>
          </cell>
          <cell r="DV352">
            <v>2321.9034140818922</v>
          </cell>
          <cell r="DW352">
            <v>571.65</v>
          </cell>
          <cell r="EK352">
            <v>0</v>
          </cell>
          <cell r="EQ352">
            <v>10013.950588344496</v>
          </cell>
          <cell r="FB352">
            <v>25228.795687883565</v>
          </cell>
          <cell r="FC352">
            <v>5159.4488492240844</v>
          </cell>
          <cell r="FD352">
            <v>189.72</v>
          </cell>
          <cell r="FL352">
            <v>0</v>
          </cell>
          <cell r="FS352">
            <v>18706.822302873217</v>
          </cell>
          <cell r="FX352">
            <v>4349.3433735988783</v>
          </cell>
          <cell r="FY352">
            <v>886.95032631549839</v>
          </cell>
          <cell r="FZ352">
            <v>0</v>
          </cell>
          <cell r="GG352">
            <v>25.948800000000009</v>
          </cell>
          <cell r="GL352">
            <v>2444.3220551722152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52">
          <cell r="W352">
            <v>2670.6291474113314</v>
          </cell>
          <cell r="X352">
            <v>819.96772484240341</v>
          </cell>
          <cell r="Y352">
            <v>11.9892</v>
          </cell>
          <cell r="AK352">
            <v>0</v>
          </cell>
          <cell r="AV352">
            <v>0</v>
          </cell>
          <cell r="AY352">
            <v>12065.451311604698</v>
          </cell>
          <cell r="BB352">
            <v>0</v>
          </cell>
          <cell r="BM352">
            <v>0</v>
          </cell>
          <cell r="BN352">
            <v>0</v>
          </cell>
          <cell r="CN352">
            <v>3132.6066128017064</v>
          </cell>
          <cell r="CO352">
            <v>971.1080499685288</v>
          </cell>
          <cell r="CP352">
            <v>0</v>
          </cell>
          <cell r="DB352">
            <v>0</v>
          </cell>
          <cell r="DG352">
            <v>4528.4332419558132</v>
          </cell>
          <cell r="DU352">
            <v>9734.819162059448</v>
          </cell>
          <cell r="DV352">
            <v>2994.3837073668042</v>
          </cell>
          <cell r="DW352">
            <v>0</v>
          </cell>
          <cell r="EL352">
            <v>0</v>
          </cell>
          <cell r="EQ352">
            <v>8476.5447054872457</v>
          </cell>
          <cell r="FB352">
            <v>24541.645807862536</v>
          </cell>
          <cell r="FC352">
            <v>7469.1018151045091</v>
          </cell>
          <cell r="FD352">
            <v>120.87</v>
          </cell>
          <cell r="FL352">
            <v>0</v>
          </cell>
          <cell r="FS352">
            <v>14346.985711014502</v>
          </cell>
          <cell r="FX352">
            <v>3028.5214236408774</v>
          </cell>
          <cell r="FY352">
            <v>920.52888650652721</v>
          </cell>
          <cell r="FZ352">
            <v>0</v>
          </cell>
          <cell r="GG352">
            <v>26.438400000000001</v>
          </cell>
          <cell r="GL352">
            <v>1743.3486292526486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52">
          <cell r="W352">
            <v>6260.8846307161521</v>
          </cell>
          <cell r="X352">
            <v>1602.8969161438918</v>
          </cell>
          <cell r="Y352">
            <v>77.157300000000006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2266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Y352">
            <v>28382.833031092312</v>
          </cell>
          <cell r="BB352">
            <v>0</v>
          </cell>
          <cell r="BC352">
            <v>0</v>
          </cell>
          <cell r="BM352">
            <v>0</v>
          </cell>
          <cell r="CN352">
            <v>2837.172688304031</v>
          </cell>
          <cell r="CO352">
            <v>879.5235333742495</v>
          </cell>
          <cell r="CP352">
            <v>0</v>
          </cell>
          <cell r="DB352">
            <v>0</v>
          </cell>
          <cell r="DF352">
            <v>2584.0593459769398</v>
          </cell>
          <cell r="DU352">
            <v>8349.723865977352</v>
          </cell>
          <cell r="DV352">
            <v>1689.5249921777308</v>
          </cell>
          <cell r="DW352">
            <v>634.48</v>
          </cell>
          <cell r="EK352">
            <v>0</v>
          </cell>
          <cell r="EP352">
            <v>7050.8487261314522</v>
          </cell>
          <cell r="FB352">
            <v>27070.083278782971</v>
          </cell>
          <cell r="FC352">
            <v>7316.8266621684033</v>
          </cell>
          <cell r="FD352">
            <v>591.88559999999995</v>
          </cell>
          <cell r="FE352">
            <v>0</v>
          </cell>
          <cell r="FL352">
            <v>0</v>
          </cell>
          <cell r="FS352">
            <v>15723.107956007063</v>
          </cell>
          <cell r="FX352">
            <v>6515.848379965727</v>
          </cell>
          <cell r="FY352">
            <v>1732.6072671112524</v>
          </cell>
          <cell r="FZ352">
            <v>165.24</v>
          </cell>
          <cell r="GG352">
            <v>59.486399999999982</v>
          </cell>
          <cell r="GL352">
            <v>3449.9094494861924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52">
          <cell r="W352">
            <v>1086.329785545842</v>
          </cell>
          <cell r="X352">
            <v>259.36567469537749</v>
          </cell>
          <cell r="Y352">
            <v>34.381400000000006</v>
          </cell>
          <cell r="AV352">
            <v>0</v>
          </cell>
          <cell r="AY352">
            <v>4413.3429968021692</v>
          </cell>
          <cell r="BM352">
            <v>1153.6000000000001</v>
          </cell>
          <cell r="BN352">
            <v>0</v>
          </cell>
          <cell r="BO352">
            <v>0</v>
          </cell>
          <cell r="BP352">
            <v>0</v>
          </cell>
          <cell r="CN352">
            <v>3067.8423876964125</v>
          </cell>
          <cell r="CO352">
            <v>855.02979676690359</v>
          </cell>
          <cell r="CP352">
            <v>0</v>
          </cell>
          <cell r="DB352">
            <v>0</v>
          </cell>
          <cell r="DG352">
            <v>2768.8721321000012</v>
          </cell>
          <cell r="DL352">
            <v>888.89</v>
          </cell>
          <cell r="DP352">
            <v>103.824</v>
          </cell>
          <cell r="DT352">
            <v>0</v>
          </cell>
          <cell r="DU352">
            <v>9522.1662742537646</v>
          </cell>
          <cell r="DV352">
            <v>1976.325475995648</v>
          </cell>
          <cell r="DX352">
            <v>0</v>
          </cell>
          <cell r="DY352">
            <v>0</v>
          </cell>
          <cell r="DZ352">
            <v>0</v>
          </cell>
          <cell r="EA352">
            <v>0</v>
          </cell>
          <cell r="EB352">
            <v>0</v>
          </cell>
          <cell r="EC352">
            <v>0</v>
          </cell>
          <cell r="ED352">
            <v>0</v>
          </cell>
          <cell r="EE352">
            <v>0</v>
          </cell>
          <cell r="EF352">
            <v>0</v>
          </cell>
          <cell r="EG352">
            <v>0</v>
          </cell>
          <cell r="EH352">
            <v>0</v>
          </cell>
          <cell r="EI352">
            <v>0</v>
          </cell>
          <cell r="EJ352">
            <v>0</v>
          </cell>
          <cell r="EP352">
            <v>5561.6605812188154</v>
          </cell>
          <cell r="EU352">
            <v>45713.279999999992</v>
          </cell>
          <cell r="EW352">
            <v>1514.13075</v>
          </cell>
          <cell r="EY352">
            <v>0</v>
          </cell>
          <cell r="FA352">
            <v>0</v>
          </cell>
          <cell r="FL352">
            <v>0</v>
          </cell>
          <cell r="FS352">
            <v>0</v>
          </cell>
          <cell r="FV352">
            <v>39915.199999999997</v>
          </cell>
          <cell r="FZ352">
            <v>296.21159999999998</v>
          </cell>
          <cell r="GG352">
            <v>32.886000000000003</v>
          </cell>
          <cell r="GL352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8" zoomScaleNormal="100" zoomScaleSheetLayoutView="7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7.5546875" style="1" customWidth="1"/>
    <col min="9" max="9" width="10.109375" style="1" bestFit="1" customWidth="1"/>
    <col min="10" max="16384" width="9.109375" style="1"/>
  </cols>
  <sheetData>
    <row r="1" spans="1:8" ht="18" customHeight="1" x14ac:dyDescent="0.25">
      <c r="A1" s="44" t="s">
        <v>51</v>
      </c>
      <c r="B1" s="44"/>
      <c r="C1" s="44"/>
      <c r="D1" s="44"/>
      <c r="E1" s="44"/>
      <c r="F1" s="44"/>
      <c r="G1" s="45"/>
    </row>
    <row r="2" spans="1:8" ht="21" customHeight="1" x14ac:dyDescent="0.25">
      <c r="A2" s="46" t="s">
        <v>38</v>
      </c>
      <c r="B2" s="47"/>
      <c r="C2" s="47"/>
      <c r="D2" s="47"/>
      <c r="E2" s="47"/>
      <c r="F2" s="47"/>
      <c r="G2" s="47"/>
    </row>
    <row r="3" spans="1:8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8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8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">
        <v>40</v>
      </c>
    </row>
    <row r="9" spans="1:8" ht="15.6" x14ac:dyDescent="0.3">
      <c r="A9" s="62" t="s">
        <v>8</v>
      </c>
      <c r="B9" s="63"/>
      <c r="C9" s="63"/>
      <c r="D9" s="64"/>
      <c r="E9" s="16">
        <f>SUM(E10:E14)</f>
        <v>519148.26999999996</v>
      </c>
      <c r="F9" s="16">
        <f t="shared" ref="F9:G9" si="0">SUM(F10:F14)</f>
        <v>468304.23000000004</v>
      </c>
      <c r="G9" s="16">
        <f t="shared" si="0"/>
        <v>306494.31</v>
      </c>
    </row>
    <row r="10" spans="1:8" ht="13.2" customHeight="1" x14ac:dyDescent="0.3">
      <c r="A10" s="50" t="s">
        <v>9</v>
      </c>
      <c r="B10" s="51"/>
      <c r="C10" s="51"/>
      <c r="D10" s="52"/>
      <c r="E10" s="17">
        <v>304912.59999999998</v>
      </c>
      <c r="F10" s="17">
        <v>271082.57</v>
      </c>
      <c r="G10" s="18">
        <v>150750.07999999999</v>
      </c>
    </row>
    <row r="11" spans="1:8" ht="14.4" customHeight="1" x14ac:dyDescent="0.3">
      <c r="A11" s="50" t="s">
        <v>10</v>
      </c>
      <c r="B11" s="51"/>
      <c r="C11" s="51"/>
      <c r="D11" s="52"/>
      <c r="E11" s="17"/>
      <c r="F11" s="17"/>
      <c r="G11" s="18"/>
    </row>
    <row r="12" spans="1:8" ht="13.95" customHeight="1" x14ac:dyDescent="0.3">
      <c r="A12" s="50" t="s">
        <v>11</v>
      </c>
      <c r="B12" s="51"/>
      <c r="C12" s="51"/>
      <c r="D12" s="52"/>
      <c r="E12" s="17">
        <v>33488.61</v>
      </c>
      <c r="F12" s="17">
        <v>28086.75</v>
      </c>
      <c r="G12" s="18">
        <v>31606.35</v>
      </c>
    </row>
    <row r="13" spans="1:8" ht="13.5" customHeight="1" x14ac:dyDescent="0.3">
      <c r="A13" s="50" t="s">
        <v>12</v>
      </c>
      <c r="B13" s="51"/>
      <c r="C13" s="51"/>
      <c r="D13" s="52"/>
      <c r="E13" s="17">
        <v>69189.2</v>
      </c>
      <c r="F13" s="17">
        <v>55743.02</v>
      </c>
      <c r="G13" s="18">
        <v>55802.75</v>
      </c>
    </row>
    <row r="14" spans="1:8" ht="14.4" customHeight="1" x14ac:dyDescent="0.3">
      <c r="A14" s="43" t="s">
        <v>13</v>
      </c>
      <c r="B14" s="43"/>
      <c r="C14" s="43"/>
      <c r="D14" s="43"/>
      <c r="E14" s="17">
        <v>111557.86</v>
      </c>
      <c r="F14" s="17">
        <v>113391.89</v>
      </c>
      <c r="G14" s="18">
        <v>68335.13</v>
      </c>
    </row>
    <row r="15" spans="1:8" ht="15.6" x14ac:dyDescent="0.3">
      <c r="A15" s="53" t="s">
        <v>41</v>
      </c>
      <c r="B15" s="54"/>
      <c r="C15" s="54"/>
      <c r="D15" s="55"/>
      <c r="E15" s="16">
        <f>SUM(E16:E19)</f>
        <v>81980.22</v>
      </c>
      <c r="F15" s="16">
        <f t="shared" ref="F15:G15" si="1">SUM(F16:F19)</f>
        <v>75618.850000000006</v>
      </c>
      <c r="G15" s="16">
        <f t="shared" si="1"/>
        <v>28924.21</v>
      </c>
    </row>
    <row r="16" spans="1:8" ht="33.6" customHeight="1" x14ac:dyDescent="0.3">
      <c r="A16" s="56" t="s">
        <v>43</v>
      </c>
      <c r="B16" s="57"/>
      <c r="C16" s="57"/>
      <c r="D16" s="58"/>
      <c r="E16" s="17">
        <v>62580.36</v>
      </c>
      <c r="F16" s="17">
        <v>60172.22</v>
      </c>
      <c r="G16" s="18">
        <v>24066.79</v>
      </c>
    </row>
    <row r="17" spans="1:9" ht="15.6" x14ac:dyDescent="0.3">
      <c r="A17" s="43" t="s">
        <v>44</v>
      </c>
      <c r="B17" s="43"/>
      <c r="C17" s="43"/>
      <c r="D17" s="43"/>
      <c r="E17" s="17">
        <v>495.84</v>
      </c>
      <c r="F17" s="17">
        <v>437.65</v>
      </c>
      <c r="G17" s="18">
        <v>149</v>
      </c>
    </row>
    <row r="18" spans="1:9" ht="15.6" x14ac:dyDescent="0.3">
      <c r="A18" s="43" t="s">
        <v>45</v>
      </c>
      <c r="B18" s="43"/>
      <c r="C18" s="43"/>
      <c r="D18" s="43"/>
      <c r="E18" s="17"/>
      <c r="F18" s="17"/>
      <c r="G18" s="18"/>
    </row>
    <row r="19" spans="1:9" ht="15.6" x14ac:dyDescent="0.3">
      <c r="A19" s="43" t="s">
        <v>46</v>
      </c>
      <c r="B19" s="43"/>
      <c r="C19" s="43"/>
      <c r="D19" s="43"/>
      <c r="E19" s="17">
        <v>18904.02</v>
      </c>
      <c r="F19" s="17">
        <v>15008.98</v>
      </c>
      <c r="G19" s="18">
        <v>4708.42</v>
      </c>
    </row>
    <row r="20" spans="1:9" ht="15.6" x14ac:dyDescent="0.3">
      <c r="A20" s="65" t="s">
        <v>14</v>
      </c>
      <c r="B20" s="65"/>
      <c r="C20" s="65"/>
      <c r="D20" s="65"/>
      <c r="E20" s="34">
        <f>E21</f>
        <v>1663.2</v>
      </c>
      <c r="F20" s="34">
        <f t="shared" ref="F20:G20" si="2">F21</f>
        <v>1425.69</v>
      </c>
      <c r="G20" s="34">
        <f t="shared" si="2"/>
        <v>997.65</v>
      </c>
    </row>
    <row r="21" spans="1:9" ht="15.6" x14ac:dyDescent="0.3">
      <c r="A21" s="43" t="s">
        <v>15</v>
      </c>
      <c r="B21" s="43"/>
      <c r="C21" s="43"/>
      <c r="D21" s="43"/>
      <c r="E21" s="17">
        <v>1663.2</v>
      </c>
      <c r="F21" s="17">
        <v>1425.69</v>
      </c>
      <c r="G21" s="18">
        <v>997.65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  <c r="G23"/>
    </row>
    <row r="24" spans="1:9" ht="15.6" x14ac:dyDescent="0.3">
      <c r="A24" s="66" t="s">
        <v>52</v>
      </c>
      <c r="B24" s="66"/>
      <c r="C24" s="66"/>
      <c r="D24" s="66"/>
      <c r="E24" s="66"/>
      <c r="F24" s="17">
        <v>-699381.64950686693</v>
      </c>
      <c r="G24" s="19"/>
      <c r="I24" s="28"/>
    </row>
    <row r="25" spans="1:9" ht="15.75" customHeight="1" x14ac:dyDescent="0.25">
      <c r="A25" s="67" t="s">
        <v>30</v>
      </c>
      <c r="B25" s="68"/>
      <c r="C25" s="68"/>
      <c r="D25" s="68"/>
      <c r="E25" s="69"/>
      <c r="F25" s="85">
        <f>SUM(F27:F31)</f>
        <v>39884.188743583305</v>
      </c>
      <c r="I25" s="28"/>
    </row>
    <row r="26" spans="1:9" ht="28.5" customHeight="1" x14ac:dyDescent="0.25">
      <c r="A26" s="70"/>
      <c r="B26" s="71"/>
      <c r="C26" s="71"/>
      <c r="D26" s="71"/>
      <c r="E26" s="72"/>
      <c r="F26" s="86"/>
      <c r="I26" s="28"/>
    </row>
    <row r="27" spans="1:9" ht="15.6" hidden="1" x14ac:dyDescent="0.3">
      <c r="A27" s="80" t="s">
        <v>16</v>
      </c>
      <c r="B27" s="75"/>
      <c r="C27" s="75"/>
      <c r="D27" s="75"/>
      <c r="E27" s="76"/>
      <c r="F27" s="25">
        <f>'[1]УК ВР декабрь нар'!W352</f>
        <v>3040.102174012186</v>
      </c>
      <c r="I27" s="28"/>
    </row>
    <row r="28" spans="1:9" ht="15.6" hidden="1" x14ac:dyDescent="0.3">
      <c r="A28" s="80" t="s">
        <v>31</v>
      </c>
      <c r="B28" s="75"/>
      <c r="C28" s="75"/>
      <c r="D28" s="75"/>
      <c r="E28" s="76"/>
      <c r="F28" s="25">
        <f>'[1]УК ВР декабрь нар'!X352</f>
        <v>594.70057602082647</v>
      </c>
      <c r="I28" s="28"/>
    </row>
    <row r="29" spans="1:9" ht="15.6" hidden="1" x14ac:dyDescent="0.3">
      <c r="A29" s="80" t="s">
        <v>18</v>
      </c>
      <c r="B29" s="75"/>
      <c r="C29" s="75"/>
      <c r="D29" s="75"/>
      <c r="E29" s="76"/>
      <c r="F29" s="25">
        <f>'[1]УК ВР декабрь нар'!Y352</f>
        <v>38.563200000000002</v>
      </c>
      <c r="I29" s="28"/>
    </row>
    <row r="30" spans="1:9" ht="15.6" hidden="1" x14ac:dyDescent="0.3">
      <c r="A30" s="80" t="s">
        <v>19</v>
      </c>
      <c r="B30" s="75"/>
      <c r="C30" s="75"/>
      <c r="D30" s="75"/>
      <c r="E30" s="76"/>
      <c r="F30" s="25">
        <f>'[1]УК ВР декабрь нар'!AA352+'[1]УК ВР декабрь нар'!AB352+'[1]УК ВР декабрь нар'!AC352+'[1]УК ВР декабрь нар'!AD352+'[1]УК ВР декабрь нар'!AE352+'[1]УК ВР декабрь нар'!AF352+'[1]УК ВР декабрь нар'!AG352+'[1]УК ВР декабрь нар'!AH352+'[1]УК ВР декабрь нар'!AJ352+'[1]УК ВР декабрь нар'!AL352+'[1]УК ВР декабрь нар'!AN352+'[1]УК ВР декабрь нар'!AO352+'[1]УК ВР декабрь нар'!AP352+'[1]УК ВР декабрь нар'!AQ352+'[1]УК ВР декабрь нар'!AR352+'[1]УК ВР декабрь нар'!AT352</f>
        <v>26162</v>
      </c>
      <c r="I30" s="28"/>
    </row>
    <row r="31" spans="1:9" ht="36.75" hidden="1" customHeight="1" x14ac:dyDescent="0.3">
      <c r="A31" s="88" t="s">
        <v>32</v>
      </c>
      <c r="B31" s="89"/>
      <c r="C31" s="89"/>
      <c r="D31" s="89"/>
      <c r="E31" s="90"/>
      <c r="F31" s="25">
        <f>'[1]УК ВР декабрь нар'!AY352</f>
        <v>10048.822793550291</v>
      </c>
      <c r="I31" s="28"/>
    </row>
    <row r="32" spans="1:9" ht="15.75" customHeight="1" x14ac:dyDescent="0.25">
      <c r="A32" s="67" t="s">
        <v>33</v>
      </c>
      <c r="B32" s="68"/>
      <c r="C32" s="68"/>
      <c r="D32" s="68"/>
      <c r="E32" s="69"/>
      <c r="F32" s="85">
        <f>SUM(F34:F38)+4586.48</f>
        <v>56468.936724051731</v>
      </c>
      <c r="I32" s="28"/>
    </row>
    <row r="33" spans="1:9" ht="33" customHeight="1" x14ac:dyDescent="0.25">
      <c r="A33" s="70"/>
      <c r="B33" s="71"/>
      <c r="C33" s="71"/>
      <c r="D33" s="71"/>
      <c r="E33" s="72"/>
      <c r="F33" s="86"/>
      <c r="I33" s="28"/>
    </row>
    <row r="34" spans="1:9" ht="15.6" hidden="1" x14ac:dyDescent="0.3">
      <c r="A34" s="87" t="s">
        <v>16</v>
      </c>
      <c r="B34" s="87"/>
      <c r="C34" s="87"/>
      <c r="D34" s="87"/>
      <c r="E34" s="87"/>
      <c r="F34" s="25">
        <f>'[1]УК ВР декабрь нар'!CN352+'[1]УК ВР декабрь нар'!DU352</f>
        <v>13609.895603568424</v>
      </c>
      <c r="I34" s="28"/>
    </row>
    <row r="35" spans="1:9" ht="15.6" hidden="1" x14ac:dyDescent="0.3">
      <c r="A35" s="87" t="s">
        <v>31</v>
      </c>
      <c r="B35" s="87"/>
      <c r="C35" s="87"/>
      <c r="D35" s="87"/>
      <c r="E35" s="87"/>
      <c r="F35" s="25">
        <f>'[1]УК ВР декабрь нар'!CO352+'[1]УК ВР декабрь нар'!DV352</f>
        <v>2881.0775424716721</v>
      </c>
      <c r="I35" s="28"/>
    </row>
    <row r="36" spans="1:9" ht="15.6" hidden="1" x14ac:dyDescent="0.3">
      <c r="A36" s="87" t="s">
        <v>18</v>
      </c>
      <c r="B36" s="87"/>
      <c r="C36" s="87"/>
      <c r="D36" s="87"/>
      <c r="E36" s="87"/>
      <c r="F36" s="25">
        <f>'[1]УК ВР декабрь нар'!CP352+'[1]УК ВР декабрь нар'!DW352</f>
        <v>571.65</v>
      </c>
      <c r="I36" s="28"/>
    </row>
    <row r="37" spans="1:9" ht="15.6" hidden="1" x14ac:dyDescent="0.3">
      <c r="A37" s="87" t="s">
        <v>19</v>
      </c>
      <c r="B37" s="87"/>
      <c r="C37" s="87"/>
      <c r="D37" s="87"/>
      <c r="E37" s="87"/>
      <c r="F37" s="25">
        <f>'[1]УК ВР декабрь нар'!AI352+'[1]УК ВР декабрь нар'!AJ352+'[1]УК ВР декабрь нар'!AS352+'[1]УК ВР декабрь нар'!BC352+'[1]УК ВР декабрь нар'!DB352+'[1]УК ВР декабрь нар'!EK352+'[1]УК ВР декабрь нар'!AM352</f>
        <v>22475.629999999997</v>
      </c>
      <c r="I37" s="28"/>
    </row>
    <row r="38" spans="1:9" ht="39.75" hidden="1" customHeight="1" x14ac:dyDescent="0.3">
      <c r="A38" s="88" t="s">
        <v>34</v>
      </c>
      <c r="B38" s="91"/>
      <c r="C38" s="91"/>
      <c r="D38" s="91"/>
      <c r="E38" s="92"/>
      <c r="F38" s="25">
        <f>'[1]УК ВР декабрь нар'!DG352+'[1]УК ВР декабрь нар'!EQ352</f>
        <v>12344.203578011644</v>
      </c>
      <c r="I38" s="28"/>
    </row>
    <row r="39" spans="1:9" ht="32.4" customHeight="1" x14ac:dyDescent="0.3">
      <c r="A39" s="74" t="s">
        <v>35</v>
      </c>
      <c r="B39" s="93"/>
      <c r="C39" s="93"/>
      <c r="D39" s="93"/>
      <c r="E39" s="94"/>
      <c r="F39" s="26">
        <f>SUM(F40:F48)+33088.28</f>
        <v>90079.631395067452</v>
      </c>
      <c r="I39" s="28"/>
    </row>
    <row r="40" spans="1:9" ht="15.6" hidden="1" x14ac:dyDescent="0.3">
      <c r="A40" s="81" t="s">
        <v>20</v>
      </c>
      <c r="B40" s="82"/>
      <c r="C40" s="82"/>
      <c r="D40" s="82"/>
      <c r="E40" s="83"/>
      <c r="F40" s="25">
        <f>'[1]УК ВР декабрь нар'!FB352+'[1]УК ВР декабрь нар'!FX352</f>
        <v>29578.139061482441</v>
      </c>
      <c r="I40" s="28"/>
    </row>
    <row r="41" spans="1:9" ht="15.6" hidden="1" x14ac:dyDescent="0.3">
      <c r="A41" s="80" t="s">
        <v>31</v>
      </c>
      <c r="B41" s="75"/>
      <c r="C41" s="75"/>
      <c r="D41" s="75"/>
      <c r="E41" s="75"/>
      <c r="F41" s="25">
        <f>'[1]УК ВР декабрь нар'!FC352+'[1]УК ВР декабрь нар'!FY352</f>
        <v>6046.3991755395828</v>
      </c>
      <c r="I41" s="28"/>
    </row>
    <row r="42" spans="1:9" ht="15.6" hidden="1" customHeight="1" x14ac:dyDescent="0.3">
      <c r="A42" s="87" t="s">
        <v>21</v>
      </c>
      <c r="B42" s="87"/>
      <c r="C42" s="87"/>
      <c r="D42" s="87"/>
      <c r="E42" s="80"/>
      <c r="F42" s="25"/>
      <c r="I42" s="28"/>
    </row>
    <row r="43" spans="1:9" ht="15.6" hidden="1" customHeight="1" x14ac:dyDescent="0.3">
      <c r="A43" s="80" t="s">
        <v>17</v>
      </c>
      <c r="B43" s="75"/>
      <c r="C43" s="75"/>
      <c r="D43" s="75"/>
      <c r="E43" s="75"/>
      <c r="F43" s="25"/>
      <c r="I43" s="28"/>
    </row>
    <row r="44" spans="1:9" ht="15.6" hidden="1" customHeight="1" x14ac:dyDescent="0.3">
      <c r="A44" s="87" t="s">
        <v>22</v>
      </c>
      <c r="B44" s="87"/>
      <c r="C44" s="87"/>
      <c r="D44" s="87"/>
      <c r="E44" s="80"/>
      <c r="F44" s="25"/>
      <c r="I44" s="28"/>
    </row>
    <row r="45" spans="1:9" ht="15.6" hidden="1" customHeight="1" x14ac:dyDescent="0.3">
      <c r="A45" s="80" t="s">
        <v>17</v>
      </c>
      <c r="B45" s="75"/>
      <c r="C45" s="75"/>
      <c r="D45" s="75"/>
      <c r="E45" s="75"/>
      <c r="F45" s="25"/>
      <c r="I45" s="28"/>
    </row>
    <row r="46" spans="1:9" ht="15.6" hidden="1" x14ac:dyDescent="0.3">
      <c r="A46" s="87" t="s">
        <v>18</v>
      </c>
      <c r="B46" s="87"/>
      <c r="C46" s="87"/>
      <c r="D46" s="87"/>
      <c r="E46" s="80"/>
      <c r="F46" s="25">
        <f>'[1]УК ВР декабрь нар'!FD352+'[1]УК ВР декабрь нар'!FZ352</f>
        <v>189.72</v>
      </c>
      <c r="I46" s="28"/>
    </row>
    <row r="47" spans="1:9" ht="15.6" hidden="1" x14ac:dyDescent="0.3">
      <c r="A47" s="80" t="s">
        <v>19</v>
      </c>
      <c r="B47" s="75"/>
      <c r="C47" s="75"/>
      <c r="D47" s="75"/>
      <c r="E47" s="75"/>
      <c r="F47" s="25">
        <f>'[1]УК ВР декабрь нар'!GG352+'[1]УК ВР декабрь нар'!FL352+'[1]УК ВР декабрь нар'!BB352+'[1]УК ВР декабрь нар'!AK352</f>
        <v>25.948800000000009</v>
      </c>
      <c r="I47" s="28"/>
    </row>
    <row r="48" spans="1:9" ht="43.5" hidden="1" customHeight="1" x14ac:dyDescent="0.3">
      <c r="A48" s="88" t="s">
        <v>36</v>
      </c>
      <c r="B48" s="91"/>
      <c r="C48" s="91"/>
      <c r="D48" s="91"/>
      <c r="E48" s="92"/>
      <c r="F48" s="25">
        <f>'[1]УК ВР декабрь нар'!FS352+'[1]УК ВР декабрь нар'!GL352</f>
        <v>21151.144358045432</v>
      </c>
      <c r="I48" s="28"/>
    </row>
    <row r="49" spans="1:12" ht="15.6" hidden="1" customHeight="1" x14ac:dyDescent="0.3">
      <c r="A49" s="74" t="s">
        <v>37</v>
      </c>
      <c r="B49" s="75"/>
      <c r="C49" s="75"/>
      <c r="D49" s="75"/>
      <c r="E49" s="76"/>
      <c r="F49" s="32"/>
      <c r="I49" s="28"/>
    </row>
    <row r="50" spans="1:12" ht="15.6" x14ac:dyDescent="0.3">
      <c r="A50" s="77" t="s">
        <v>47</v>
      </c>
      <c r="B50" s="78"/>
      <c r="C50" s="78"/>
      <c r="D50" s="78"/>
      <c r="E50" s="79"/>
      <c r="F50" s="26">
        <f>F25+F32+F39+F49</f>
        <v>186432.75686270249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26960.639999999999</v>
      </c>
      <c r="I51" s="28"/>
    </row>
    <row r="52" spans="1:12" ht="15.6" x14ac:dyDescent="0.3">
      <c r="A52" s="80" t="s">
        <v>23</v>
      </c>
      <c r="B52" s="75"/>
      <c r="C52" s="75"/>
      <c r="D52" s="75"/>
      <c r="E52" s="75"/>
      <c r="F52" s="25">
        <v>14061.46</v>
      </c>
      <c r="I52" s="28"/>
    </row>
    <row r="53" spans="1:12" ht="15.6" x14ac:dyDescent="0.3">
      <c r="A53" s="80" t="s">
        <v>24</v>
      </c>
      <c r="B53" s="75"/>
      <c r="C53" s="75"/>
      <c r="D53" s="75"/>
      <c r="E53" s="75"/>
      <c r="F53" s="25">
        <v>12899.18</v>
      </c>
      <c r="I53" s="28"/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5">
        <v>0</v>
      </c>
      <c r="I54" s="28"/>
    </row>
    <row r="55" spans="1:12" ht="15.6" x14ac:dyDescent="0.3">
      <c r="A55" s="84" t="s">
        <v>49</v>
      </c>
      <c r="B55" s="84"/>
      <c r="C55" s="84"/>
      <c r="D55" s="84"/>
      <c r="E55" s="84"/>
      <c r="F55" s="26">
        <f>F50+F51</f>
        <v>213393.3968627025</v>
      </c>
      <c r="H55" s="28"/>
      <c r="I55" s="28"/>
      <c r="K55" s="28"/>
      <c r="L55" s="28"/>
    </row>
    <row r="56" spans="1:12" ht="15.6" x14ac:dyDescent="0.3">
      <c r="A56" s="66" t="s">
        <v>26</v>
      </c>
      <c r="B56" s="66"/>
      <c r="C56" s="66"/>
      <c r="D56" s="66"/>
      <c r="E56" s="66"/>
      <c r="F56" s="27">
        <f>E16</f>
        <v>62580.36</v>
      </c>
      <c r="I56" s="28"/>
    </row>
    <row r="57" spans="1:12" ht="15.6" x14ac:dyDescent="0.3">
      <c r="A57" s="66" t="s">
        <v>27</v>
      </c>
      <c r="B57" s="66"/>
      <c r="C57" s="66"/>
      <c r="D57" s="66"/>
      <c r="E57" s="66"/>
      <c r="F57" s="26">
        <f>F16</f>
        <v>60172.22</v>
      </c>
      <c r="H57" s="28"/>
      <c r="I57" s="28"/>
    </row>
    <row r="58" spans="1:12" ht="15.6" x14ac:dyDescent="0.3">
      <c r="A58" s="73" t="s">
        <v>28</v>
      </c>
      <c r="B58" s="73"/>
      <c r="C58" s="73"/>
      <c r="D58" s="73"/>
      <c r="E58" s="73"/>
      <c r="F58" s="26">
        <f>F24+F56-F55</f>
        <v>-850194.68636956951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F58" sqref="F5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53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'Кузнецкая 93)8'!A2:G2</f>
        <v>перед собственниками дома по адресу: ул. Кузнецкая 93/8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'Кузнецкая 93)8'!G6:H6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'Кузнецкая 93)8'!G8:H8</f>
        <v>задолженность с нарастающим итогом с -01.01.2010г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384131.49</v>
      </c>
      <c r="F9" s="16">
        <f t="shared" ref="F9:G9" si="0">SUM(F10:F15)</f>
        <v>428267.88</v>
      </c>
      <c r="G9" s="16">
        <f t="shared" si="0"/>
        <v>262357.92</v>
      </c>
    </row>
    <row r="10" spans="1:7" ht="15.6" x14ac:dyDescent="0.3">
      <c r="A10" s="50" t="s">
        <v>9</v>
      </c>
      <c r="B10" s="51"/>
      <c r="C10" s="51"/>
      <c r="D10" s="52"/>
      <c r="E10" s="17">
        <v>180992.52</v>
      </c>
      <c r="F10" s="17">
        <v>229151.82</v>
      </c>
      <c r="G10" s="18">
        <v>102590.78</v>
      </c>
    </row>
    <row r="11" spans="1:7" ht="15.6" x14ac:dyDescent="0.3">
      <c r="A11" s="50" t="s">
        <v>10</v>
      </c>
      <c r="B11" s="51"/>
      <c r="C11" s="51"/>
      <c r="D11" s="52"/>
      <c r="E11" s="17"/>
      <c r="F11" s="17"/>
      <c r="G11" s="18"/>
    </row>
    <row r="12" spans="1:7" ht="15.6" x14ac:dyDescent="0.3">
      <c r="A12" s="50" t="s">
        <v>11</v>
      </c>
      <c r="B12" s="51"/>
      <c r="C12" s="51"/>
      <c r="D12" s="52"/>
      <c r="E12" s="17">
        <v>36004.29</v>
      </c>
      <c r="F12" s="17">
        <v>31146.83</v>
      </c>
      <c r="G12" s="18">
        <v>36463.81</v>
      </c>
    </row>
    <row r="13" spans="1:7" ht="15.6" x14ac:dyDescent="0.3">
      <c r="A13" s="50" t="s">
        <v>12</v>
      </c>
      <c r="B13" s="51"/>
      <c r="C13" s="51"/>
      <c r="D13" s="52"/>
      <c r="E13" s="17">
        <v>74166.12</v>
      </c>
      <c r="F13" s="17">
        <v>66867.839999999997</v>
      </c>
      <c r="G13" s="18">
        <v>63101.03</v>
      </c>
    </row>
    <row r="14" spans="1:7" ht="15.6" x14ac:dyDescent="0.3">
      <c r="A14" s="43" t="s">
        <v>13</v>
      </c>
      <c r="B14" s="43"/>
      <c r="C14" s="43"/>
      <c r="D14" s="43"/>
      <c r="E14" s="17">
        <v>42807.67</v>
      </c>
      <c r="F14" s="17">
        <v>62469.11</v>
      </c>
      <c r="G14" s="18">
        <v>48673.69</v>
      </c>
    </row>
    <row r="15" spans="1:7" ht="15.6" x14ac:dyDescent="0.3">
      <c r="A15" s="50" t="s">
        <v>68</v>
      </c>
      <c r="B15" s="51"/>
      <c r="C15" s="51"/>
      <c r="D15" s="52"/>
      <c r="E15" s="17">
        <v>50160.89</v>
      </c>
      <c r="F15" s="17">
        <v>38632.28</v>
      </c>
      <c r="G15" s="18">
        <v>11528.61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65582.799999999988</v>
      </c>
      <c r="F16" s="16">
        <f>SUM(F17:F20)</f>
        <v>65644.149999999994</v>
      </c>
      <c r="G16" s="16">
        <f>SUM(G17:G20)</f>
        <v>28862.86</v>
      </c>
    </row>
    <row r="17" spans="1:12" ht="15.6" x14ac:dyDescent="0.3">
      <c r="A17" s="95" t="s">
        <v>43</v>
      </c>
      <c r="B17" s="96"/>
      <c r="C17" s="96"/>
      <c r="D17" s="97"/>
      <c r="E17" s="17">
        <v>45329.32</v>
      </c>
      <c r="F17" s="17">
        <v>47802.78</v>
      </c>
      <c r="G17" s="18">
        <v>21593.33</v>
      </c>
    </row>
    <row r="18" spans="1:12" ht="15.6" x14ac:dyDescent="0.3">
      <c r="A18" s="43" t="s">
        <v>55</v>
      </c>
      <c r="B18" s="43"/>
      <c r="C18" s="43"/>
      <c r="D18" s="43"/>
      <c r="E18" s="17">
        <v>495.84</v>
      </c>
      <c r="F18" s="17">
        <v>460.18</v>
      </c>
      <c r="G18" s="18">
        <v>184.66</v>
      </c>
    </row>
    <row r="19" spans="1:12" ht="15.6" x14ac:dyDescent="0.3">
      <c r="A19" s="43" t="s">
        <v>56</v>
      </c>
      <c r="B19" s="43"/>
      <c r="C19" s="43"/>
      <c r="D19" s="43"/>
      <c r="E19" s="17"/>
      <c r="F19" s="17"/>
      <c r="G19" s="18"/>
    </row>
    <row r="20" spans="1:12" ht="15.6" x14ac:dyDescent="0.3">
      <c r="A20" s="43" t="s">
        <v>57</v>
      </c>
      <c r="B20" s="43"/>
      <c r="C20" s="43"/>
      <c r="D20" s="43"/>
      <c r="E20" s="17">
        <v>19757.64</v>
      </c>
      <c r="F20" s="17">
        <v>17381.189999999999</v>
      </c>
      <c r="G20" s="18">
        <v>7084.87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970.2</v>
      </c>
      <c r="F21" s="16">
        <f>SUM(F22)</f>
        <v>1133.24</v>
      </c>
      <c r="G21" s="16">
        <f>SUM(G22)</f>
        <v>834.61</v>
      </c>
    </row>
    <row r="22" spans="1:12" ht="15.6" x14ac:dyDescent="0.3">
      <c r="A22" s="43" t="s">
        <v>15</v>
      </c>
      <c r="B22" s="43"/>
      <c r="C22" s="43"/>
      <c r="D22" s="43"/>
      <c r="E22" s="17">
        <v>970.2</v>
      </c>
      <c r="F22" s="17">
        <v>1133.24</v>
      </c>
      <c r="G22" s="18">
        <v>834.61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6" t="s">
        <v>59</v>
      </c>
      <c r="B25" s="66"/>
      <c r="C25" s="66"/>
      <c r="D25" s="66"/>
      <c r="E25" s="66"/>
      <c r="F25" s="39">
        <f>'Кузнецкая 93)8'!F58</f>
        <v>-850194.68636956951</v>
      </c>
      <c r="G25" s="19"/>
    </row>
    <row r="26" spans="1:12" ht="13.2" customHeight="1" x14ac:dyDescent="0.25">
      <c r="A26" s="67" t="s">
        <v>60</v>
      </c>
      <c r="B26" s="68"/>
      <c r="C26" s="68"/>
      <c r="D26" s="68"/>
      <c r="E26" s="69"/>
      <c r="F26" s="85">
        <f>SUM(F28:F32)</f>
        <v>15568.037383858433</v>
      </c>
    </row>
    <row r="27" spans="1:12" ht="13.2" customHeight="1" x14ac:dyDescent="0.25">
      <c r="A27" s="70"/>
      <c r="B27" s="71"/>
      <c r="C27" s="71"/>
      <c r="D27" s="71"/>
      <c r="E27" s="72"/>
      <c r="F27" s="86"/>
    </row>
    <row r="28" spans="1:12" ht="15.6" hidden="1" customHeight="1" x14ac:dyDescent="0.3">
      <c r="A28" s="80" t="s">
        <v>16</v>
      </c>
      <c r="B28" s="75"/>
      <c r="C28" s="75"/>
      <c r="D28" s="75"/>
      <c r="E28" s="76"/>
      <c r="F28" s="25">
        <f>'[2]УК ВР декабрь нар'!W352</f>
        <v>2670.6291474113314</v>
      </c>
      <c r="L28" s="40"/>
    </row>
    <row r="29" spans="1:12" ht="15.6" hidden="1" customHeight="1" x14ac:dyDescent="0.3">
      <c r="A29" s="80" t="s">
        <v>31</v>
      </c>
      <c r="B29" s="75"/>
      <c r="C29" s="75"/>
      <c r="D29" s="75"/>
      <c r="E29" s="76"/>
      <c r="F29" s="25">
        <f>'[2]УК ВР декабрь нар'!X352</f>
        <v>819.96772484240341</v>
      </c>
    </row>
    <row r="30" spans="1:12" ht="15.6" hidden="1" customHeight="1" x14ac:dyDescent="0.3">
      <c r="A30" s="80" t="s">
        <v>18</v>
      </c>
      <c r="B30" s="75"/>
      <c r="C30" s="75"/>
      <c r="D30" s="75"/>
      <c r="E30" s="76"/>
      <c r="F30" s="25">
        <f>'[2]УК ВР декабрь нар'!Y352</f>
        <v>11.9892</v>
      </c>
    </row>
    <row r="31" spans="1:12" ht="15.6" hidden="1" customHeight="1" x14ac:dyDescent="0.3">
      <c r="A31" s="80" t="s">
        <v>19</v>
      </c>
      <c r="B31" s="75"/>
      <c r="C31" s="75"/>
      <c r="D31" s="75"/>
      <c r="E31" s="76"/>
      <c r="F31" s="25">
        <f>'[2]УК ВР декабрь нар'!AV352+'[2]УК ВР декабрь нар'!BN352</f>
        <v>0</v>
      </c>
    </row>
    <row r="32" spans="1:12" ht="15.6" hidden="1" customHeight="1" x14ac:dyDescent="0.3">
      <c r="A32" s="88" t="s">
        <v>61</v>
      </c>
      <c r="B32" s="89"/>
      <c r="C32" s="89"/>
      <c r="D32" s="89"/>
      <c r="E32" s="90"/>
      <c r="F32" s="25">
        <f>'[2]УК ВР декабрь нар'!AY352</f>
        <v>12065.451311604698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85">
        <f>SUM(F35:F39)+3621.52</f>
        <v>33459.415479639545</v>
      </c>
    </row>
    <row r="34" spans="1:12" ht="13.2" customHeight="1" x14ac:dyDescent="0.25">
      <c r="A34" s="70"/>
      <c r="B34" s="71"/>
      <c r="C34" s="71"/>
      <c r="D34" s="71"/>
      <c r="E34" s="72"/>
      <c r="F34" s="86"/>
    </row>
    <row r="35" spans="1:12" ht="15.6" hidden="1" customHeight="1" x14ac:dyDescent="0.3">
      <c r="A35" s="87" t="s">
        <v>16</v>
      </c>
      <c r="B35" s="87"/>
      <c r="C35" s="87"/>
      <c r="D35" s="87"/>
      <c r="E35" s="87"/>
      <c r="F35" s="25">
        <f>'[2]УК ВР декабрь нар'!CN352+'[2]УК ВР декабрь нар'!DU352</f>
        <v>12867.425774861154</v>
      </c>
      <c r="L35" s="40"/>
    </row>
    <row r="36" spans="1:12" ht="15.6" hidden="1" customHeight="1" x14ac:dyDescent="0.3">
      <c r="A36" s="87" t="s">
        <v>31</v>
      </c>
      <c r="B36" s="87"/>
      <c r="C36" s="87"/>
      <c r="D36" s="87"/>
      <c r="E36" s="87"/>
      <c r="F36" s="25">
        <f>'[2]УК ВР декабрь нар'!CO352+'[2]УК ВР декабрь нар'!DV352</f>
        <v>3965.4917573353332</v>
      </c>
    </row>
    <row r="37" spans="1:12" ht="15.6" hidden="1" customHeight="1" x14ac:dyDescent="0.3">
      <c r="A37" s="87" t="s">
        <v>18</v>
      </c>
      <c r="B37" s="87"/>
      <c r="C37" s="87"/>
      <c r="D37" s="87"/>
      <c r="E37" s="87"/>
      <c r="F37" s="25">
        <f>'[2]УК ВР декабрь нар'!CP352+'[2]УК ВР декабрь нар'!DW352</f>
        <v>0</v>
      </c>
    </row>
    <row r="38" spans="1:12" ht="15.6" hidden="1" customHeight="1" x14ac:dyDescent="0.3">
      <c r="A38" s="87" t="s">
        <v>19</v>
      </c>
      <c r="B38" s="87"/>
      <c r="C38" s="87"/>
      <c r="D38" s="87"/>
      <c r="E38" s="87"/>
      <c r="F38" s="25">
        <f>'[2]УК ВР декабрь нар'!BM352+'[2]УК ВР декабрь нар'!DB352+'[2]УК ВР декабрь нар'!EL352</f>
        <v>0</v>
      </c>
    </row>
    <row r="39" spans="1:12" ht="15.6" hidden="1" customHeight="1" x14ac:dyDescent="0.3">
      <c r="A39" s="88" t="s">
        <v>63</v>
      </c>
      <c r="B39" s="91"/>
      <c r="C39" s="91"/>
      <c r="D39" s="91"/>
      <c r="E39" s="92"/>
      <c r="F39" s="25">
        <f>'[2]УК ВР декабрь нар'!DG352+'[2]УК ВР декабрь нар'!EQ352</f>
        <v>13004.977947443058</v>
      </c>
    </row>
    <row r="40" spans="1:12" ht="15.6" x14ac:dyDescent="0.3">
      <c r="A40" s="74" t="s">
        <v>35</v>
      </c>
      <c r="B40" s="93"/>
      <c r="C40" s="93"/>
      <c r="D40" s="93"/>
      <c r="E40" s="94"/>
      <c r="F40" s="26">
        <f>SUM(F41:F49)</f>
        <v>52197.440673381607</v>
      </c>
    </row>
    <row r="41" spans="1:12" ht="15.6" hidden="1" customHeight="1" x14ac:dyDescent="0.3">
      <c r="A41" s="81" t="s">
        <v>20</v>
      </c>
      <c r="B41" s="82"/>
      <c r="C41" s="82"/>
      <c r="D41" s="82"/>
      <c r="E41" s="83"/>
      <c r="F41" s="25">
        <f>'[2]УК ВР декабрь нар'!FB352+'[2]УК ВР декабрь нар'!FX352</f>
        <v>27570.167231503416</v>
      </c>
      <c r="L41" s="40"/>
    </row>
    <row r="42" spans="1:12" ht="15.6" hidden="1" customHeight="1" x14ac:dyDescent="0.3">
      <c r="A42" s="80" t="s">
        <v>31</v>
      </c>
      <c r="B42" s="75"/>
      <c r="C42" s="75"/>
      <c r="D42" s="75"/>
      <c r="E42" s="75"/>
      <c r="F42" s="25">
        <f>'[2]УК ВР декабрь нар'!FC352+'[2]УК ВР декабрь нар'!FY352</f>
        <v>8389.6307016110368</v>
      </c>
    </row>
    <row r="43" spans="1:12" ht="15.6" hidden="1" customHeight="1" x14ac:dyDescent="0.3">
      <c r="A43" s="87" t="s">
        <v>21</v>
      </c>
      <c r="B43" s="87"/>
      <c r="C43" s="87"/>
      <c r="D43" s="87"/>
      <c r="E43" s="80"/>
      <c r="F43" s="25"/>
    </row>
    <row r="44" spans="1:12" ht="15.6" hidden="1" customHeight="1" x14ac:dyDescent="0.3">
      <c r="A44" s="80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87" t="s">
        <v>22</v>
      </c>
      <c r="B45" s="87"/>
      <c r="C45" s="87"/>
      <c r="D45" s="87"/>
      <c r="E45" s="80"/>
      <c r="F45" s="25"/>
    </row>
    <row r="46" spans="1:12" ht="15.6" hidden="1" customHeight="1" x14ac:dyDescent="0.3">
      <c r="A46" s="80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87" t="s">
        <v>18</v>
      </c>
      <c r="B47" s="87"/>
      <c r="C47" s="87"/>
      <c r="D47" s="87"/>
      <c r="E47" s="80"/>
      <c r="F47" s="25">
        <f>'[2]УК ВР декабрь нар'!FD352+'[2]УК ВР декабрь нар'!FZ352</f>
        <v>120.87</v>
      </c>
    </row>
    <row r="48" spans="1:12" ht="15.6" hidden="1" customHeight="1" x14ac:dyDescent="0.3">
      <c r="A48" s="80" t="s">
        <v>19</v>
      </c>
      <c r="B48" s="75"/>
      <c r="C48" s="75"/>
      <c r="D48" s="75"/>
      <c r="E48" s="75"/>
      <c r="F48" s="25">
        <f>'[2]УК ВР декабрь нар'!GG352+'[2]УК ВР декабрь нар'!FL352+'[2]УК ВР декабрь нар'!BB352+'[2]УК ВР декабрь нар'!AK352</f>
        <v>26.438400000000001</v>
      </c>
    </row>
    <row r="49" spans="1:15" ht="15.6" hidden="1" customHeight="1" x14ac:dyDescent="0.3">
      <c r="A49" s="88" t="s">
        <v>64</v>
      </c>
      <c r="B49" s="91"/>
      <c r="C49" s="91"/>
      <c r="D49" s="91"/>
      <c r="E49" s="92"/>
      <c r="F49" s="25">
        <f>'[2]УК ВР декабрь нар'!FS352+'[2]УК ВР декабрь нар'!GL352</f>
        <v>16090.334340267151</v>
      </c>
    </row>
    <row r="50" spans="1:15" ht="15.6" customHeight="1" x14ac:dyDescent="0.3">
      <c r="A50" s="74" t="s">
        <v>37</v>
      </c>
      <c r="B50" s="75"/>
      <c r="C50" s="75"/>
      <c r="D50" s="75"/>
      <c r="E50" s="76"/>
      <c r="F50" s="32"/>
    </row>
    <row r="51" spans="1:15" ht="15.6" x14ac:dyDescent="0.3">
      <c r="A51" s="77" t="s">
        <v>65</v>
      </c>
      <c r="B51" s="78"/>
      <c r="C51" s="78"/>
      <c r="D51" s="78"/>
      <c r="E51" s="79"/>
      <c r="F51" s="26">
        <f>F26+F33+F40+F50</f>
        <v>101224.89353687959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25549.78</v>
      </c>
    </row>
    <row r="53" spans="1:15" ht="15.6" x14ac:dyDescent="0.3">
      <c r="A53" s="80" t="s">
        <v>23</v>
      </c>
      <c r="B53" s="75"/>
      <c r="C53" s="75"/>
      <c r="D53" s="75"/>
      <c r="E53" s="75"/>
      <c r="F53" s="25">
        <v>11646.09</v>
      </c>
    </row>
    <row r="54" spans="1:15" ht="15.6" x14ac:dyDescent="0.3">
      <c r="A54" s="80" t="s">
        <v>24</v>
      </c>
      <c r="B54" s="75"/>
      <c r="C54" s="75"/>
      <c r="D54" s="75"/>
      <c r="E54" s="75"/>
      <c r="F54" s="25">
        <v>13903.69</v>
      </c>
    </row>
    <row r="55" spans="1:15" ht="18" hidden="1" customHeight="1" x14ac:dyDescent="0.3">
      <c r="A55" s="81" t="s">
        <v>25</v>
      </c>
      <c r="B55" s="82"/>
      <c r="C55" s="82"/>
      <c r="D55" s="82"/>
      <c r="E55" s="83"/>
      <c r="F55" s="25">
        <v>0</v>
      </c>
    </row>
    <row r="56" spans="1:15" ht="15.6" x14ac:dyDescent="0.3">
      <c r="A56" s="84" t="s">
        <v>67</v>
      </c>
      <c r="B56" s="84"/>
      <c r="C56" s="84"/>
      <c r="D56" s="84"/>
      <c r="E56" s="84"/>
      <c r="F56" s="26">
        <f>F51+F52</f>
        <v>126774.67353687959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45329.32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47802.78</v>
      </c>
      <c r="H58" s="28"/>
    </row>
    <row r="59" spans="1:15" ht="15.6" x14ac:dyDescent="0.3">
      <c r="A59" s="73" t="s">
        <v>28</v>
      </c>
      <c r="B59" s="73"/>
      <c r="C59" s="73"/>
      <c r="D59" s="73"/>
      <c r="E59" s="73"/>
      <c r="F59" s="26">
        <f>F25+F57-F56</f>
        <v>-931640.03990644915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88671875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69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'Кузнецкая 93)8'!A2:G2</f>
        <v>перед собственниками дома по адресу: ул. Кузнецкая 93/8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'Кузнецкая 93)8'!G6:H6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'Кузнецкая 93)8'!G8:H8</f>
        <v>задолженность с нарастающим итогом с -01.01.2010г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97614.200000000012</v>
      </c>
      <c r="F9" s="16">
        <f t="shared" ref="F9:G9" si="0">SUM(F10:F15)</f>
        <v>232919.78</v>
      </c>
      <c r="G9" s="16">
        <f t="shared" si="0"/>
        <v>127052.34</v>
      </c>
    </row>
    <row r="10" spans="1:7" ht="15.6" x14ac:dyDescent="0.3">
      <c r="A10" s="50" t="s">
        <v>9</v>
      </c>
      <c r="B10" s="51"/>
      <c r="C10" s="51"/>
      <c r="D10" s="52"/>
      <c r="E10" s="17">
        <v>0</v>
      </c>
      <c r="F10" s="17">
        <v>58715.54</v>
      </c>
      <c r="G10" s="18">
        <v>43875.24</v>
      </c>
    </row>
    <row r="11" spans="1:7" ht="15.6" x14ac:dyDescent="0.3">
      <c r="A11" s="50" t="s">
        <v>10</v>
      </c>
      <c r="B11" s="51"/>
      <c r="C11" s="51"/>
      <c r="D11" s="52"/>
      <c r="E11" s="17">
        <v>0</v>
      </c>
      <c r="F11" s="17">
        <v>0</v>
      </c>
      <c r="G11" s="18">
        <v>0</v>
      </c>
    </row>
    <row r="12" spans="1:7" ht="15.6" x14ac:dyDescent="0.3">
      <c r="A12" s="50" t="s">
        <v>11</v>
      </c>
      <c r="B12" s="51"/>
      <c r="C12" s="51"/>
      <c r="D12" s="52"/>
      <c r="E12" s="17">
        <v>31990.32</v>
      </c>
      <c r="F12" s="17">
        <v>47721.47</v>
      </c>
      <c r="G12" s="18">
        <v>20732.66</v>
      </c>
    </row>
    <row r="13" spans="1:7" ht="15.6" x14ac:dyDescent="0.3">
      <c r="A13" s="50" t="s">
        <v>12</v>
      </c>
      <c r="B13" s="51"/>
      <c r="C13" s="51"/>
      <c r="D13" s="52"/>
      <c r="E13" s="17">
        <v>65623.88</v>
      </c>
      <c r="F13" s="17">
        <v>95415.43</v>
      </c>
      <c r="G13" s="18">
        <v>33309.480000000003</v>
      </c>
    </row>
    <row r="14" spans="1:7" ht="15.6" x14ac:dyDescent="0.3">
      <c r="A14" s="43" t="s">
        <v>13</v>
      </c>
      <c r="B14" s="43"/>
      <c r="C14" s="43"/>
      <c r="D14" s="43"/>
      <c r="E14" s="17">
        <v>0</v>
      </c>
      <c r="F14" s="17">
        <v>21934.71</v>
      </c>
      <c r="G14" s="18">
        <v>26738.98</v>
      </c>
    </row>
    <row r="15" spans="1:7" ht="15.6" x14ac:dyDescent="0.3">
      <c r="A15" s="50" t="s">
        <v>68</v>
      </c>
      <c r="B15" s="51"/>
      <c r="C15" s="51"/>
      <c r="D15" s="52"/>
      <c r="E15" s="17">
        <v>0</v>
      </c>
      <c r="F15" s="17">
        <v>9132.6299999999992</v>
      </c>
      <c r="G15" s="18">
        <v>2395.98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68195.180000000008</v>
      </c>
      <c r="F16" s="16">
        <f>SUM(F17:F20)</f>
        <v>71253.440000000002</v>
      </c>
      <c r="G16" s="16">
        <f>SUM(G17:G20)</f>
        <v>25804.600000000002</v>
      </c>
    </row>
    <row r="17" spans="1:12" ht="26.25" customHeight="1" x14ac:dyDescent="0.3">
      <c r="A17" s="95" t="s">
        <v>43</v>
      </c>
      <c r="B17" s="96"/>
      <c r="C17" s="96"/>
      <c r="D17" s="97"/>
      <c r="E17" s="17">
        <v>46660.19</v>
      </c>
      <c r="F17" s="17">
        <v>49679.05</v>
      </c>
      <c r="G17" s="18">
        <v>18574.47</v>
      </c>
    </row>
    <row r="18" spans="1:12" ht="15.6" x14ac:dyDescent="0.3">
      <c r="A18" s="43" t="s">
        <v>55</v>
      </c>
      <c r="B18" s="43"/>
      <c r="C18" s="43"/>
      <c r="D18" s="43"/>
      <c r="E18" s="17">
        <v>557.91</v>
      </c>
      <c r="F18" s="17">
        <v>544.04999999999995</v>
      </c>
      <c r="G18" s="18">
        <v>198.52</v>
      </c>
    </row>
    <row r="19" spans="1:12" ht="15.6" x14ac:dyDescent="0.3">
      <c r="A19" s="43" t="s">
        <v>56</v>
      </c>
      <c r="B19" s="43"/>
      <c r="C19" s="43"/>
      <c r="D19" s="43"/>
      <c r="E19" s="17">
        <v>0</v>
      </c>
      <c r="F19" s="17">
        <v>0</v>
      </c>
      <c r="G19" s="18">
        <v>0</v>
      </c>
    </row>
    <row r="20" spans="1:12" ht="15.6" x14ac:dyDescent="0.3">
      <c r="A20" s="43" t="s">
        <v>57</v>
      </c>
      <c r="B20" s="43"/>
      <c r="C20" s="43"/>
      <c r="D20" s="43"/>
      <c r="E20" s="17">
        <v>20977.08</v>
      </c>
      <c r="F20" s="17">
        <v>21030.34</v>
      </c>
      <c r="G20" s="18">
        <v>7031.61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0</v>
      </c>
      <c r="F21" s="16">
        <f>SUM(F22)</f>
        <v>418.44</v>
      </c>
      <c r="G21" s="16">
        <f>SUM(G22)</f>
        <v>416.17</v>
      </c>
    </row>
    <row r="22" spans="1:12" ht="15.6" x14ac:dyDescent="0.3">
      <c r="A22" s="43" t="s">
        <v>15</v>
      </c>
      <c r="B22" s="43"/>
      <c r="C22" s="43"/>
      <c r="D22" s="43"/>
      <c r="E22" s="17">
        <v>0</v>
      </c>
      <c r="F22" s="17">
        <v>418.44</v>
      </c>
      <c r="G22" s="18">
        <v>416.17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6" t="s">
        <v>71</v>
      </c>
      <c r="B25" s="66"/>
      <c r="C25" s="66"/>
      <c r="D25" s="66"/>
      <c r="E25" s="66"/>
      <c r="F25" s="39">
        <f>'Кузнецкая 93)8(2019)'!F59</f>
        <v>-931640.03990644915</v>
      </c>
      <c r="G25" s="19"/>
    </row>
    <row r="26" spans="1:12" ht="13.2" customHeight="1" x14ac:dyDescent="0.25">
      <c r="A26" s="67" t="s">
        <v>72</v>
      </c>
      <c r="B26" s="68"/>
      <c r="C26" s="68"/>
      <c r="D26" s="68"/>
      <c r="E26" s="69"/>
      <c r="F26" s="85">
        <f>SUM(F28:F32)</f>
        <v>38589.771877952357</v>
      </c>
    </row>
    <row r="27" spans="1:12" ht="78" customHeight="1" x14ac:dyDescent="0.25">
      <c r="A27" s="70"/>
      <c r="B27" s="71"/>
      <c r="C27" s="71"/>
      <c r="D27" s="71"/>
      <c r="E27" s="72"/>
      <c r="F27" s="86"/>
    </row>
    <row r="28" spans="1:12" ht="15.6" hidden="1" customHeight="1" x14ac:dyDescent="0.3">
      <c r="A28" s="80" t="s">
        <v>16</v>
      </c>
      <c r="B28" s="75"/>
      <c r="C28" s="75"/>
      <c r="D28" s="75"/>
      <c r="E28" s="76"/>
      <c r="F28" s="25">
        <f>'[3]УК ВР декабрь нар'!W352</f>
        <v>6260.8846307161521</v>
      </c>
      <c r="L28" s="40"/>
    </row>
    <row r="29" spans="1:12" ht="15.6" hidden="1" customHeight="1" x14ac:dyDescent="0.3">
      <c r="A29" s="80" t="s">
        <v>31</v>
      </c>
      <c r="B29" s="75"/>
      <c r="C29" s="75"/>
      <c r="D29" s="75"/>
      <c r="E29" s="76"/>
      <c r="F29" s="25">
        <f>'[3]УК ВР декабрь нар'!X352</f>
        <v>1602.8969161438918</v>
      </c>
    </row>
    <row r="30" spans="1:12" ht="15.6" hidden="1" customHeight="1" x14ac:dyDescent="0.3">
      <c r="A30" s="80" t="s">
        <v>18</v>
      </c>
      <c r="B30" s="75"/>
      <c r="C30" s="75"/>
      <c r="D30" s="75"/>
      <c r="E30" s="76"/>
      <c r="F30" s="25">
        <f>'[3]УК ВР декабрь нар'!Y352</f>
        <v>77.157300000000006</v>
      </c>
    </row>
    <row r="31" spans="1:12" ht="15.6" hidden="1" customHeight="1" x14ac:dyDescent="0.3">
      <c r="A31" s="80" t="s">
        <v>19</v>
      </c>
      <c r="B31" s="75"/>
      <c r="C31" s="75"/>
      <c r="D31" s="75"/>
      <c r="E31" s="76"/>
      <c r="F31" s="25">
        <f>'[3]УК ВР декабрь нар'!AA352+'[3]УК ВР декабрь нар'!AB352+'[3]УК ВР декабрь нар'!AC352+'[3]УК ВР декабрь нар'!AD352+'[3]УК ВР декабрь нар'!AE352+'[3]УК ВР декабрь нар'!AF352+'[3]УК ВР декабрь нар'!AG352+'[3]УК ВР декабрь нар'!AH352+'[3]УК ВР декабрь нар'!AJ352+'[3]УК ВР декабрь нар'!AL352+'[3]УК ВР декабрь нар'!AN352+'[3]УК ВР декабрь нар'!AO352+'[3]УК ВР декабрь нар'!AP352+'[3]УК ВР декабрь нар'!AQ352+'[3]УК ВР декабрь нар'!AR352+'[3]УК ВР декабрь нар'!AT352</f>
        <v>2266</v>
      </c>
    </row>
    <row r="32" spans="1:12" ht="15.6" hidden="1" customHeight="1" x14ac:dyDescent="0.3">
      <c r="A32" s="88" t="s">
        <v>61</v>
      </c>
      <c r="B32" s="89"/>
      <c r="C32" s="89"/>
      <c r="D32" s="89"/>
      <c r="E32" s="90"/>
      <c r="F32" s="25">
        <f>'[3]УК ВР декабрь нар'!AY352</f>
        <v>28382.833031092312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85">
        <f>SUM(F35:F39)+2523.22</f>
        <v>26548.553151941756</v>
      </c>
    </row>
    <row r="34" spans="1:12" ht="84" customHeight="1" x14ac:dyDescent="0.25">
      <c r="A34" s="70"/>
      <c r="B34" s="71"/>
      <c r="C34" s="71"/>
      <c r="D34" s="71"/>
      <c r="E34" s="72"/>
      <c r="F34" s="86"/>
    </row>
    <row r="35" spans="1:12" ht="15.6" hidden="1" customHeight="1" x14ac:dyDescent="0.3">
      <c r="A35" s="87" t="s">
        <v>16</v>
      </c>
      <c r="B35" s="87"/>
      <c r="C35" s="87"/>
      <c r="D35" s="87"/>
      <c r="E35" s="87"/>
      <c r="F35" s="25">
        <f>'[3]УК ВР декабрь нар'!CN352+'[3]УК ВР декабрь нар'!DU352</f>
        <v>11186.896554281382</v>
      </c>
      <c r="L35" s="40"/>
    </row>
    <row r="36" spans="1:12" ht="15.6" hidden="1" customHeight="1" x14ac:dyDescent="0.3">
      <c r="A36" s="87" t="s">
        <v>31</v>
      </c>
      <c r="B36" s="87"/>
      <c r="C36" s="87"/>
      <c r="D36" s="87"/>
      <c r="E36" s="87"/>
      <c r="F36" s="25">
        <f>'[3]УК ВР декабрь нар'!CO352+'[3]УК ВР декабрь нар'!DV352</f>
        <v>2569.0485255519802</v>
      </c>
    </row>
    <row r="37" spans="1:12" ht="15.6" hidden="1" customHeight="1" x14ac:dyDescent="0.3">
      <c r="A37" s="87" t="s">
        <v>18</v>
      </c>
      <c r="B37" s="87"/>
      <c r="C37" s="87"/>
      <c r="D37" s="87"/>
      <c r="E37" s="87"/>
      <c r="F37" s="25">
        <f>'[3]УК ВР декабрь нар'!CP352+'[3]УК ВР декабрь нар'!DW352</f>
        <v>634.48</v>
      </c>
    </row>
    <row r="38" spans="1:12" ht="15.6" hidden="1" customHeight="1" x14ac:dyDescent="0.3">
      <c r="A38" s="87" t="s">
        <v>19</v>
      </c>
      <c r="B38" s="87"/>
      <c r="C38" s="87"/>
      <c r="D38" s="87"/>
      <c r="E38" s="87"/>
      <c r="F38" s="25">
        <f>'[3]УК ВР декабрь нар'!AI352+'[3]УК ВР декабрь нар'!AJ352+'[3]УК ВР декабрь нар'!AS352+'[3]УК ВР декабрь нар'!BC352+'[3]УК ВР декабрь нар'!BM352+'[3]УК ВР декабрь нар'!DB352+'[3]УК ВР декабрь нар'!EK352+'[3]УК ВР декабрь нар'!AM352</f>
        <v>0</v>
      </c>
    </row>
    <row r="39" spans="1:12" ht="15.6" hidden="1" customHeight="1" x14ac:dyDescent="0.3">
      <c r="A39" s="88" t="s">
        <v>63</v>
      </c>
      <c r="B39" s="91"/>
      <c r="C39" s="91"/>
      <c r="D39" s="91"/>
      <c r="E39" s="92"/>
      <c r="F39" s="25">
        <f>'[3]УК ВР декабрь нар'!DF352+'[3]УК ВР декабрь нар'!EP352</f>
        <v>9634.9080721083919</v>
      </c>
    </row>
    <row r="40" spans="1:12" ht="61.95" customHeight="1" x14ac:dyDescent="0.3">
      <c r="A40" s="74" t="s">
        <v>74</v>
      </c>
      <c r="B40" s="93"/>
      <c r="C40" s="93"/>
      <c r="D40" s="93"/>
      <c r="E40" s="94"/>
      <c r="F40" s="26">
        <f>SUM(F41:F49)</f>
        <v>62624.994993521614</v>
      </c>
    </row>
    <row r="41" spans="1:12" ht="15.6" hidden="1" customHeight="1" x14ac:dyDescent="0.3">
      <c r="A41" s="81" t="s">
        <v>20</v>
      </c>
      <c r="B41" s="82"/>
      <c r="C41" s="82"/>
      <c r="D41" s="82"/>
      <c r="E41" s="83"/>
      <c r="F41" s="25">
        <f>'[3]УК ВР декабрь нар'!FB352+'[3]УК ВР декабрь нар'!FX352</f>
        <v>33585.931658748697</v>
      </c>
      <c r="L41" s="40"/>
    </row>
    <row r="42" spans="1:12" ht="15.6" hidden="1" customHeight="1" x14ac:dyDescent="0.3">
      <c r="A42" s="80" t="s">
        <v>31</v>
      </c>
      <c r="B42" s="75"/>
      <c r="C42" s="75"/>
      <c r="D42" s="75"/>
      <c r="E42" s="75"/>
      <c r="F42" s="25">
        <f>'[3]УК ВР декабрь нар'!FC352+'[3]УК ВР декабрь нар'!FY352</f>
        <v>9049.4339292796558</v>
      </c>
    </row>
    <row r="43" spans="1:12" ht="15.6" hidden="1" customHeight="1" x14ac:dyDescent="0.3">
      <c r="A43" s="87" t="s">
        <v>21</v>
      </c>
      <c r="B43" s="87"/>
      <c r="C43" s="87"/>
      <c r="D43" s="87"/>
      <c r="E43" s="80"/>
      <c r="F43" s="25"/>
    </row>
    <row r="44" spans="1:12" ht="15.6" hidden="1" customHeight="1" x14ac:dyDescent="0.3">
      <c r="A44" s="80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87" t="s">
        <v>22</v>
      </c>
      <c r="B45" s="87"/>
      <c r="C45" s="87"/>
      <c r="D45" s="87"/>
      <c r="E45" s="80"/>
      <c r="F45" s="25"/>
    </row>
    <row r="46" spans="1:12" ht="15.6" hidden="1" customHeight="1" x14ac:dyDescent="0.3">
      <c r="A46" s="80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87" t="s">
        <v>18</v>
      </c>
      <c r="B47" s="87"/>
      <c r="C47" s="87"/>
      <c r="D47" s="87"/>
      <c r="E47" s="80"/>
      <c r="F47" s="25">
        <f>'[3]УК ВР декабрь нар'!FD352+'[3]УК ВР декабрь нар'!FZ352</f>
        <v>757.12559999999996</v>
      </c>
    </row>
    <row r="48" spans="1:12" ht="15.6" hidden="1" customHeight="1" x14ac:dyDescent="0.3">
      <c r="A48" s="80" t="s">
        <v>19</v>
      </c>
      <c r="B48" s="75"/>
      <c r="C48" s="75"/>
      <c r="D48" s="75"/>
      <c r="E48" s="75"/>
      <c r="F48" s="25">
        <f>'[3]УК ВР декабрь нар'!GG352+'[3]УК ВР декабрь нар'!FL352+'[3]УК ВР декабрь нар'!FE352+'[3]УК ВР декабрь нар'!BB352+'[3]УК ВР декабрь нар'!AK352</f>
        <v>59.486399999999982</v>
      </c>
    </row>
    <row r="49" spans="1:15" ht="15.6" hidden="1" customHeight="1" x14ac:dyDescent="0.3">
      <c r="A49" s="88" t="s">
        <v>64</v>
      </c>
      <c r="B49" s="91"/>
      <c r="C49" s="91"/>
      <c r="D49" s="91"/>
      <c r="E49" s="92"/>
      <c r="F49" s="25">
        <f>'[3]УК ВР декабрь нар'!FS352+'[3]УК ВР декабрь нар'!GL352</f>
        <v>19173.017405493254</v>
      </c>
    </row>
    <row r="50" spans="1:15" ht="15.6" customHeight="1" x14ac:dyDescent="0.3">
      <c r="A50" s="74" t="s">
        <v>37</v>
      </c>
      <c r="B50" s="75"/>
      <c r="C50" s="75"/>
      <c r="D50" s="75"/>
      <c r="E50" s="76"/>
      <c r="F50" s="32"/>
    </row>
    <row r="51" spans="1:15" ht="15.6" customHeight="1" x14ac:dyDescent="0.3">
      <c r="A51" s="77" t="s">
        <v>75</v>
      </c>
      <c r="B51" s="78"/>
      <c r="C51" s="78"/>
      <c r="D51" s="78"/>
      <c r="E51" s="79"/>
      <c r="F51" s="26">
        <f>F26+F33+F40+F50</f>
        <v>127763.32002341573</v>
      </c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18027.379999999997</v>
      </c>
    </row>
    <row r="53" spans="1:15" ht="15.6" x14ac:dyDescent="0.3">
      <c r="A53" s="80" t="s">
        <v>23</v>
      </c>
      <c r="B53" s="75"/>
      <c r="C53" s="75"/>
      <c r="D53" s="75"/>
      <c r="E53" s="75"/>
      <c r="F53" s="25">
        <v>4446.8999999999996</v>
      </c>
    </row>
    <row r="54" spans="1:15" ht="15.6" x14ac:dyDescent="0.3">
      <c r="A54" s="80" t="s">
        <v>24</v>
      </c>
      <c r="B54" s="75"/>
      <c r="C54" s="75"/>
      <c r="D54" s="75"/>
      <c r="E54" s="75"/>
      <c r="F54" s="25">
        <v>13580.48</v>
      </c>
    </row>
    <row r="55" spans="1:15" ht="18" hidden="1" customHeight="1" x14ac:dyDescent="0.3">
      <c r="A55" s="81" t="s">
        <v>25</v>
      </c>
      <c r="B55" s="82"/>
      <c r="C55" s="82"/>
      <c r="D55" s="82"/>
      <c r="E55" s="83"/>
      <c r="F55" s="25">
        <v>0</v>
      </c>
    </row>
    <row r="56" spans="1:15" ht="15.6" x14ac:dyDescent="0.3">
      <c r="A56" s="84" t="s">
        <v>67</v>
      </c>
      <c r="B56" s="84"/>
      <c r="C56" s="84"/>
      <c r="D56" s="84"/>
      <c r="E56" s="84"/>
      <c r="F56" s="26">
        <f>F51+F52</f>
        <v>145790.70002341573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46660.19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49679.05</v>
      </c>
      <c r="H58" s="28"/>
    </row>
    <row r="59" spans="1:15" ht="15.6" x14ac:dyDescent="0.3">
      <c r="A59" s="73" t="s">
        <v>28</v>
      </c>
      <c r="B59" s="73"/>
      <c r="C59" s="73"/>
      <c r="D59" s="73"/>
      <c r="E59" s="73"/>
      <c r="F59" s="26">
        <f>F25+F57-F56</f>
        <v>-1030770.5499298649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21" zoomScaleNormal="100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4" t="s">
        <v>76</v>
      </c>
      <c r="B1" s="44"/>
      <c r="C1" s="44"/>
      <c r="D1" s="44"/>
      <c r="E1" s="44"/>
      <c r="F1" s="44"/>
      <c r="G1" s="45"/>
    </row>
    <row r="2" spans="1:7" x14ac:dyDescent="0.25">
      <c r="A2" s="46" t="str">
        <f>'Кузнецкая 93)8'!A2:G2</f>
        <v>перед собственниками дома по адресу: ул. Кузнецкая 93/8</v>
      </c>
      <c r="B2" s="47"/>
      <c r="C2" s="47"/>
      <c r="D2" s="47"/>
      <c r="E2" s="47"/>
      <c r="F2" s="47"/>
      <c r="G2" s="47"/>
    </row>
    <row r="3" spans="1:7" hidden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idden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idden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'Кузнецкая 93)8'!G6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'Кузнецкая 93)8'!G8</f>
        <v>задолженность с нарастающим итогом с -01.01.2010г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-7406.16</v>
      </c>
      <c r="F9" s="16">
        <f t="shared" ref="F9:G9" si="0">SUM(F10:F15)</f>
        <v>38825.580000000009</v>
      </c>
      <c r="G9" s="16">
        <f t="shared" si="0"/>
        <v>80820.600000000006</v>
      </c>
    </row>
    <row r="10" spans="1:7" ht="15.6" x14ac:dyDescent="0.3">
      <c r="A10" s="50" t="s">
        <v>9</v>
      </c>
      <c r="B10" s="51"/>
      <c r="C10" s="51"/>
      <c r="D10" s="52"/>
      <c r="E10" s="17">
        <v>0</v>
      </c>
      <c r="F10" s="17">
        <v>12103.98</v>
      </c>
      <c r="G10" s="18">
        <v>31771.26</v>
      </c>
    </row>
    <row r="11" spans="1:7" ht="15.6" x14ac:dyDescent="0.3">
      <c r="A11" s="50" t="s">
        <v>10</v>
      </c>
      <c r="B11" s="51"/>
      <c r="C11" s="51"/>
      <c r="D11" s="52"/>
      <c r="E11" s="17"/>
      <c r="F11" s="17"/>
      <c r="G11" s="18"/>
    </row>
    <row r="12" spans="1:7" ht="15.6" x14ac:dyDescent="0.3">
      <c r="A12" s="50" t="s">
        <v>11</v>
      </c>
      <c r="B12" s="51"/>
      <c r="C12" s="51"/>
      <c r="D12" s="52"/>
      <c r="E12" s="17">
        <v>-1217.1300000000001</v>
      </c>
      <c r="F12" s="17">
        <v>7972.1</v>
      </c>
      <c r="G12" s="18">
        <v>11543.43</v>
      </c>
    </row>
    <row r="13" spans="1:7" ht="15.6" x14ac:dyDescent="0.3">
      <c r="A13" s="50" t="s">
        <v>12</v>
      </c>
      <c r="B13" s="51"/>
      <c r="C13" s="51"/>
      <c r="D13" s="52"/>
      <c r="E13" s="17">
        <v>-2864.02</v>
      </c>
      <c r="F13" s="17">
        <v>13745.15</v>
      </c>
      <c r="G13" s="18">
        <v>16700.310000000001</v>
      </c>
    </row>
    <row r="14" spans="1:7" ht="15.6" x14ac:dyDescent="0.3">
      <c r="A14" s="43" t="s">
        <v>13</v>
      </c>
      <c r="B14" s="43"/>
      <c r="C14" s="43"/>
      <c r="D14" s="43"/>
      <c r="E14" s="17">
        <v>-2476.08</v>
      </c>
      <c r="F14" s="17">
        <v>3457.3</v>
      </c>
      <c r="G14" s="18">
        <v>20805.599999999999</v>
      </c>
    </row>
    <row r="15" spans="1:7" ht="15.6" x14ac:dyDescent="0.3">
      <c r="A15" s="50" t="s">
        <v>68</v>
      </c>
      <c r="B15" s="51"/>
      <c r="C15" s="51"/>
      <c r="D15" s="52"/>
      <c r="E15" s="17">
        <v>-848.93</v>
      </c>
      <c r="F15" s="17">
        <v>1547.05</v>
      </c>
      <c r="G15" s="18">
        <v>0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71235.399999999994</v>
      </c>
      <c r="F16" s="16">
        <f t="shared" ref="F16:G16" si="1">SUM(F17:F20)</f>
        <v>78048.5</v>
      </c>
      <c r="G16" s="16">
        <f t="shared" si="1"/>
        <v>19407.670000000002</v>
      </c>
    </row>
    <row r="17" spans="1:12" ht="22.2" customHeight="1" x14ac:dyDescent="0.3">
      <c r="A17" s="95" t="s">
        <v>43</v>
      </c>
      <c r="B17" s="96"/>
      <c r="C17" s="96"/>
      <c r="D17" s="97"/>
      <c r="E17" s="17">
        <v>46985.63</v>
      </c>
      <c r="F17" s="17">
        <v>51722.48</v>
      </c>
      <c r="G17" s="18">
        <v>14253.79</v>
      </c>
    </row>
    <row r="18" spans="1:12" ht="15.6" x14ac:dyDescent="0.3">
      <c r="A18" s="43" t="s">
        <v>55</v>
      </c>
      <c r="B18" s="43"/>
      <c r="C18" s="43"/>
      <c r="D18" s="43"/>
      <c r="E18" s="17">
        <v>759.95</v>
      </c>
      <c r="F18" s="17">
        <v>799.63</v>
      </c>
      <c r="G18" s="18">
        <v>158.84</v>
      </c>
    </row>
    <row r="19" spans="1:12" ht="15.6" x14ac:dyDescent="0.3">
      <c r="A19" s="43" t="s">
        <v>56</v>
      </c>
      <c r="B19" s="43"/>
      <c r="C19" s="43"/>
      <c r="D19" s="43"/>
      <c r="E19" s="17"/>
      <c r="F19" s="17"/>
      <c r="G19" s="18"/>
    </row>
    <row r="20" spans="1:12" ht="15.6" x14ac:dyDescent="0.3">
      <c r="A20" s="43" t="s">
        <v>57</v>
      </c>
      <c r="B20" s="43"/>
      <c r="C20" s="43"/>
      <c r="D20" s="43"/>
      <c r="E20" s="17">
        <v>23489.82</v>
      </c>
      <c r="F20" s="17">
        <v>25526.39</v>
      </c>
      <c r="G20" s="18">
        <v>4995.04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3" t="s">
        <v>15</v>
      </c>
      <c r="B22" s="43"/>
      <c r="C22" s="43"/>
      <c r="D22" s="4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6" t="s">
        <v>77</v>
      </c>
      <c r="B25" s="66"/>
      <c r="C25" s="66"/>
      <c r="D25" s="66"/>
      <c r="E25" s="66"/>
      <c r="F25" s="39">
        <f>'Кузнецкая 93)8(2020)'!F59</f>
        <v>-1030770.5499298649</v>
      </c>
      <c r="G25" s="19"/>
    </row>
    <row r="26" spans="1:12" x14ac:dyDescent="0.25">
      <c r="A26" s="67" t="s">
        <v>72</v>
      </c>
      <c r="B26" s="68"/>
      <c r="C26" s="68"/>
      <c r="D26" s="68"/>
      <c r="E26" s="69"/>
      <c r="F26" s="85">
        <f>SUM(F28:F32)</f>
        <v>6947.0198570433886</v>
      </c>
    </row>
    <row r="27" spans="1:12" ht="56.4" customHeight="1" x14ac:dyDescent="0.25">
      <c r="A27" s="70"/>
      <c r="B27" s="71"/>
      <c r="C27" s="71"/>
      <c r="D27" s="71"/>
      <c r="E27" s="72"/>
      <c r="F27" s="86"/>
    </row>
    <row r="28" spans="1:12" ht="15.6" hidden="1" x14ac:dyDescent="0.3">
      <c r="A28" s="80" t="s">
        <v>16</v>
      </c>
      <c r="B28" s="75"/>
      <c r="C28" s="75"/>
      <c r="D28" s="75"/>
      <c r="E28" s="76"/>
      <c r="F28" s="25">
        <f>'[4]УК ВР декабрь нар'!W352</f>
        <v>1086.329785545842</v>
      </c>
      <c r="L28" s="40"/>
    </row>
    <row r="29" spans="1:12" ht="15.6" hidden="1" x14ac:dyDescent="0.3">
      <c r="A29" s="80" t="s">
        <v>31</v>
      </c>
      <c r="B29" s="75"/>
      <c r="C29" s="75"/>
      <c r="D29" s="75"/>
      <c r="E29" s="76"/>
      <c r="F29" s="25">
        <f>'[4]УК ВР декабрь нар'!X352</f>
        <v>259.36567469537749</v>
      </c>
    </row>
    <row r="30" spans="1:12" ht="15.6" hidden="1" x14ac:dyDescent="0.3">
      <c r="A30" s="80" t="s">
        <v>18</v>
      </c>
      <c r="B30" s="75"/>
      <c r="C30" s="75"/>
      <c r="D30" s="75"/>
      <c r="E30" s="76"/>
      <c r="F30" s="25">
        <f>'[4]УК ВР декабрь нар'!Y352+'[4]УК ВР декабрь нар'!DX352</f>
        <v>34.381400000000006</v>
      </c>
    </row>
    <row r="31" spans="1:12" ht="15.6" hidden="1" x14ac:dyDescent="0.3">
      <c r="A31" s="80" t="s">
        <v>19</v>
      </c>
      <c r="B31" s="75"/>
      <c r="C31" s="75"/>
      <c r="D31" s="75"/>
      <c r="E31" s="76"/>
      <c r="F31" s="25">
        <f>'[4]УК ВР декабрь нар'!AV352+'[4]УК ВР декабрь нар'!BM352+'[4]УК ВР декабрь нар'!BN352+'[4]УК ВР декабрь нар'!BO352+'[4]УК ВР декабрь нар'!BP352+'[4]УК ВР декабрь нар'!EG352+'[4]УК ВР декабрь нар'!EH352+'[4]УК ВР декабрь нар'!EI352+'[4]УК ВР декабрь нар'!EJ352</f>
        <v>1153.6000000000001</v>
      </c>
    </row>
    <row r="32" spans="1:12" ht="15.6" hidden="1" x14ac:dyDescent="0.3">
      <c r="A32" s="88" t="s">
        <v>61</v>
      </c>
      <c r="B32" s="89"/>
      <c r="C32" s="89"/>
      <c r="D32" s="89"/>
      <c r="E32" s="90"/>
      <c r="F32" s="25">
        <f>'[4]УК ВР декабрь нар'!AY352</f>
        <v>4413.3429968021692</v>
      </c>
    </row>
    <row r="33" spans="1:12" x14ac:dyDescent="0.25">
      <c r="A33" s="67" t="s">
        <v>73</v>
      </c>
      <c r="B33" s="68"/>
      <c r="C33" s="68"/>
      <c r="D33" s="68"/>
      <c r="E33" s="69"/>
      <c r="F33" s="85">
        <f>SUM(F35:F39)+7496.72</f>
        <v>32241.330648031551</v>
      </c>
    </row>
    <row r="34" spans="1:12" ht="94.8" customHeight="1" x14ac:dyDescent="0.25">
      <c r="A34" s="70"/>
      <c r="B34" s="71"/>
      <c r="C34" s="71"/>
      <c r="D34" s="71"/>
      <c r="E34" s="72"/>
      <c r="F34" s="86"/>
    </row>
    <row r="35" spans="1:12" ht="15.6" hidden="1" x14ac:dyDescent="0.3">
      <c r="A35" s="87" t="s">
        <v>16</v>
      </c>
      <c r="B35" s="87"/>
      <c r="C35" s="87"/>
      <c r="D35" s="87"/>
      <c r="E35" s="87"/>
      <c r="F35" s="25">
        <f>'[4]УК ВР декабрь нар'!CN352+'[4]УК ВР декабрь нар'!DU352</f>
        <v>12590.008661950178</v>
      </c>
      <c r="L35" s="40"/>
    </row>
    <row r="36" spans="1:12" ht="15.6" hidden="1" x14ac:dyDescent="0.3">
      <c r="A36" s="87" t="s">
        <v>31</v>
      </c>
      <c r="B36" s="87"/>
      <c r="C36" s="87"/>
      <c r="D36" s="87"/>
      <c r="E36" s="87"/>
      <c r="F36" s="25">
        <f>'[4]УК ВР декабрь нар'!CO352+'[4]УК ВР декабрь нар'!DV352</f>
        <v>2831.3552727625515</v>
      </c>
    </row>
    <row r="37" spans="1:12" ht="15.6" hidden="1" x14ac:dyDescent="0.3">
      <c r="A37" s="87" t="s">
        <v>18</v>
      </c>
      <c r="B37" s="87"/>
      <c r="C37" s="87"/>
      <c r="D37" s="87"/>
      <c r="E37" s="87"/>
      <c r="F37" s="25">
        <f>'[4]УК ВР декабрь нар'!CP352+'[4]УК ВР декабрь нар'!DL352+'[4]УК ВР декабрь нар'!DP352+'[4]УК ВР декабрь нар'!DT352</f>
        <v>992.71399999999994</v>
      </c>
    </row>
    <row r="38" spans="1:12" ht="15.6" hidden="1" x14ac:dyDescent="0.3">
      <c r="A38" s="87" t="s">
        <v>19</v>
      </c>
      <c r="B38" s="87"/>
      <c r="C38" s="87"/>
      <c r="D38" s="87"/>
      <c r="E38" s="87"/>
      <c r="F38" s="25">
        <f>'[4]УК ВР декабрь нар'!DB352+'[4]УК ВР декабрь нар'!DY352+'[4]УК ВР декабрь нар'!DZ352+'[4]УК ВР декабрь нар'!EA352+'[4]УК ВР декабрь нар'!EB352+'[4]УК ВР декабрь нар'!EC352+'[4]УК ВР декабрь нар'!ED352+'[4]УК ВР декабрь нар'!EE352+'[4]УК ВР декабрь нар'!EF352</f>
        <v>0</v>
      </c>
    </row>
    <row r="39" spans="1:12" ht="51" hidden="1" customHeight="1" x14ac:dyDescent="0.3">
      <c r="A39" s="88" t="s">
        <v>63</v>
      </c>
      <c r="B39" s="91"/>
      <c r="C39" s="91"/>
      <c r="D39" s="91"/>
      <c r="E39" s="92"/>
      <c r="F39" s="25">
        <f>'[4]УК ВР декабрь нар'!DG352+'[4]УК ВР декабрь нар'!EP352</f>
        <v>8330.5327133188166</v>
      </c>
    </row>
    <row r="40" spans="1:12" ht="72" customHeight="1" x14ac:dyDescent="0.3">
      <c r="A40" s="74" t="s">
        <v>74</v>
      </c>
      <c r="B40" s="93"/>
      <c r="C40" s="93"/>
      <c r="D40" s="93"/>
      <c r="E40" s="94"/>
      <c r="F40" s="26">
        <f>SUM(F41:F49)</f>
        <v>87471.708349999986</v>
      </c>
    </row>
    <row r="41" spans="1:12" ht="15.6" hidden="1" x14ac:dyDescent="0.3">
      <c r="A41" s="81" t="s">
        <v>20</v>
      </c>
      <c r="B41" s="82"/>
      <c r="C41" s="82"/>
      <c r="D41" s="82"/>
      <c r="E41" s="83"/>
      <c r="F41" s="25">
        <f>'[4]УК ВР декабрь нар'!$EU352+'[4]УК ВР декабрь нар'!FV352+'[4]УК ВР декабрь нар'!EY352</f>
        <v>85628.479999999981</v>
      </c>
      <c r="L41" s="40"/>
    </row>
    <row r="42" spans="1:12" ht="15.6" hidden="1" x14ac:dyDescent="0.3">
      <c r="A42" s="80" t="s">
        <v>31</v>
      </c>
      <c r="B42" s="75"/>
      <c r="C42" s="75"/>
      <c r="D42" s="75"/>
      <c r="E42" s="75"/>
      <c r="F42" s="25"/>
    </row>
    <row r="43" spans="1:12" ht="15.6" hidden="1" x14ac:dyDescent="0.3">
      <c r="A43" s="87" t="s">
        <v>21</v>
      </c>
      <c r="B43" s="87"/>
      <c r="C43" s="87"/>
      <c r="D43" s="87"/>
      <c r="E43" s="80"/>
      <c r="F43" s="25"/>
    </row>
    <row r="44" spans="1:12" ht="15.6" hidden="1" x14ac:dyDescent="0.3">
      <c r="A44" s="80" t="s">
        <v>17</v>
      </c>
      <c r="B44" s="75"/>
      <c r="C44" s="75"/>
      <c r="D44" s="75"/>
      <c r="E44" s="75"/>
      <c r="F44" s="25"/>
    </row>
    <row r="45" spans="1:12" ht="15.6" hidden="1" x14ac:dyDescent="0.3">
      <c r="A45" s="87" t="s">
        <v>22</v>
      </c>
      <c r="B45" s="87"/>
      <c r="C45" s="87"/>
      <c r="D45" s="87"/>
      <c r="E45" s="80"/>
      <c r="F45" s="25"/>
    </row>
    <row r="46" spans="1:12" ht="15.6" hidden="1" x14ac:dyDescent="0.3">
      <c r="A46" s="80" t="s">
        <v>17</v>
      </c>
      <c r="B46" s="75"/>
      <c r="C46" s="75"/>
      <c r="D46" s="75"/>
      <c r="E46" s="75"/>
      <c r="F46" s="25"/>
    </row>
    <row r="47" spans="1:12" ht="15.6" hidden="1" x14ac:dyDescent="0.3">
      <c r="A47" s="87" t="s">
        <v>18</v>
      </c>
      <c r="B47" s="87"/>
      <c r="C47" s="87"/>
      <c r="D47" s="87"/>
      <c r="E47" s="80"/>
      <c r="F47" s="25">
        <f>'[4]УК ВР декабрь нар'!EW352+'[4]УК ВР декабрь нар'!FA352+'[4]УК ВР декабрь нар'!FZ352</f>
        <v>1810.3423499999999</v>
      </c>
    </row>
    <row r="48" spans="1:12" ht="15.6" hidden="1" x14ac:dyDescent="0.3">
      <c r="A48" s="80" t="s">
        <v>19</v>
      </c>
      <c r="B48" s="75"/>
      <c r="C48" s="75"/>
      <c r="D48" s="75"/>
      <c r="E48" s="75"/>
      <c r="F48" s="25">
        <f>'[4]УК ВР декабрь нар'!FL352+'[4]УК ВР декабрь нар'!GG352</f>
        <v>32.886000000000003</v>
      </c>
    </row>
    <row r="49" spans="1:15" ht="15.6" hidden="1" x14ac:dyDescent="0.3">
      <c r="A49" s="88" t="s">
        <v>64</v>
      </c>
      <c r="B49" s="91"/>
      <c r="C49" s="91"/>
      <c r="D49" s="91"/>
      <c r="E49" s="92"/>
      <c r="F49" s="25">
        <f>'[4]УК ВР декабрь нар'!FS352+'[4]УК ВР декабрь нар'!GL352</f>
        <v>0</v>
      </c>
    </row>
    <row r="50" spans="1:15" ht="15.6" hidden="1" customHeight="1" x14ac:dyDescent="0.3">
      <c r="A50" s="74" t="s">
        <v>37</v>
      </c>
      <c r="B50" s="75"/>
      <c r="C50" s="75"/>
      <c r="D50" s="75"/>
      <c r="E50" s="76"/>
      <c r="F50" s="32"/>
    </row>
    <row r="51" spans="1:15" ht="15.6" x14ac:dyDescent="0.3">
      <c r="A51" s="77" t="s">
        <v>75</v>
      </c>
      <c r="B51" s="78"/>
      <c r="C51" s="78"/>
      <c r="D51" s="78"/>
      <c r="E51" s="79"/>
      <c r="F51" s="26">
        <f>F26+F33+F40+F50</f>
        <v>126660.05885507492</v>
      </c>
      <c r="G51" s="19"/>
      <c r="K51" s="19"/>
    </row>
    <row r="52" spans="1:15" ht="15.6" x14ac:dyDescent="0.3">
      <c r="A52" s="31" t="s">
        <v>66</v>
      </c>
      <c r="B52" s="42"/>
      <c r="C52" s="42"/>
      <c r="D52" s="42"/>
      <c r="E52" s="42"/>
      <c r="F52" s="26">
        <f>F53+F54+F55</f>
        <v>26488.52</v>
      </c>
    </row>
    <row r="53" spans="1:15" ht="15.6" x14ac:dyDescent="0.3">
      <c r="A53" s="80" t="s">
        <v>23</v>
      </c>
      <c r="B53" s="75"/>
      <c r="C53" s="75"/>
      <c r="D53" s="75"/>
      <c r="E53" s="75"/>
      <c r="F53" s="25">
        <v>1565.86</v>
      </c>
    </row>
    <row r="54" spans="1:15" ht="15.6" x14ac:dyDescent="0.3">
      <c r="A54" s="80" t="s">
        <v>24</v>
      </c>
      <c r="B54" s="75"/>
      <c r="C54" s="75"/>
      <c r="D54" s="75"/>
      <c r="E54" s="75"/>
      <c r="F54" s="25">
        <v>24922.66</v>
      </c>
    </row>
    <row r="55" spans="1:15" ht="18" hidden="1" customHeight="1" x14ac:dyDescent="0.3">
      <c r="A55" s="81" t="s">
        <v>25</v>
      </c>
      <c r="B55" s="82"/>
      <c r="C55" s="82"/>
      <c r="D55" s="82"/>
      <c r="E55" s="83"/>
      <c r="F55" s="25">
        <v>0</v>
      </c>
    </row>
    <row r="56" spans="1:15" ht="15.6" x14ac:dyDescent="0.3">
      <c r="A56" s="84" t="s">
        <v>67</v>
      </c>
      <c r="B56" s="84"/>
      <c r="C56" s="84"/>
      <c r="D56" s="84"/>
      <c r="E56" s="84"/>
      <c r="F56" s="26">
        <f>F51+F52</f>
        <v>153148.57885507491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46985.63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51722.48</v>
      </c>
      <c r="H58" s="28"/>
    </row>
    <row r="59" spans="1:15" ht="15.6" x14ac:dyDescent="0.3">
      <c r="A59" s="73" t="s">
        <v>28</v>
      </c>
      <c r="B59" s="73"/>
      <c r="C59" s="73"/>
      <c r="D59" s="73"/>
      <c r="E59" s="73"/>
      <c r="F59" s="26">
        <f>F25+F57-F56</f>
        <v>-1136933.4987849398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Кузнецкая 93)8</vt:lpstr>
      <vt:lpstr>Кузнецкая 93)8(2019)</vt:lpstr>
      <vt:lpstr>Кузнецкая 93)8(2020)</vt:lpstr>
      <vt:lpstr>Кузнецкая 93)8(2021)</vt:lpstr>
      <vt:lpstr>'Кузнецкая 93)8'!Область_печати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2018-04-11T07:22:36Z</cp:lastPrinted>
  <dcterms:created xsi:type="dcterms:W3CDTF">2013-05-24T09:13:10Z</dcterms:created>
  <dcterms:modified xsi:type="dcterms:W3CDTF">2022-03-28T10:52:47Z</dcterms:modified>
</cp:coreProperties>
</file>